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1" sheetId="3" r:id="rId1"/>
  </sheets>
  <definedNames>
    <definedName name="_xlnm.Print_Area" localSheetId="0">'Приложение №1'!$A$1:$V$77</definedName>
  </definedNames>
  <calcPr calcId="162913"/>
</workbook>
</file>

<file path=xl/calcChain.xml><?xml version="1.0" encoding="utf-8"?>
<calcChain xmlns="http://schemas.openxmlformats.org/spreadsheetml/2006/main">
  <c r="T75" i="3" l="1"/>
  <c r="T74" i="3"/>
  <c r="T73" i="3"/>
  <c r="T72" i="3"/>
  <c r="T71" i="3"/>
  <c r="T26" i="3" l="1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N76" i="3" l="1"/>
  <c r="O76" i="3"/>
  <c r="P76" i="3"/>
  <c r="Q76" i="3"/>
  <c r="R76" i="3"/>
  <c r="S76" i="3"/>
  <c r="T76" i="3"/>
  <c r="M76" i="3"/>
  <c r="L76" i="3"/>
</calcChain>
</file>

<file path=xl/sharedStrings.xml><?xml version="1.0" encoding="utf-8"?>
<sst xmlns="http://schemas.openxmlformats.org/spreadsheetml/2006/main" count="653" uniqueCount="310">
  <si>
    <t>Диспетчерское наименование</t>
  </si>
  <si>
    <t>Пункты перебазировки</t>
  </si>
  <si>
    <t>Административный район</t>
  </si>
  <si>
    <t xml:space="preserve">Адрес структурного подразделения </t>
  </si>
  <si>
    <t xml:space="preserve">Расстояние от базы структурного подразделения, до условной середины участка выполнения работ, км </t>
  </si>
  <si>
    <t>Класс U, кВ</t>
  </si>
  <si>
    <t>№ ТМ в SAP</t>
  </si>
  <si>
    <t>№ п/п</t>
  </si>
  <si>
    <t>№ опор</t>
  </si>
  <si>
    <t>Ширина существующей просеки, м</t>
  </si>
  <si>
    <t>Объём работ</t>
  </si>
  <si>
    <t>Вырубка деревьев с диаметром ствола на высоте 1 м более 100 мм, в том числе по толщине деревьев, шт</t>
  </si>
  <si>
    <t>До 20 см, шт</t>
  </si>
  <si>
    <t>До 24 см, шт</t>
  </si>
  <si>
    <t>До 28 см, шт</t>
  </si>
  <si>
    <t>До 32 см, шт</t>
  </si>
  <si>
    <t>Свыше 32 см, шт</t>
  </si>
  <si>
    <t>Итого, шт</t>
  </si>
  <si>
    <t>От 10 до 16 см, шт</t>
  </si>
  <si>
    <t>Наличие труднодоступных участков (овраги, болота)</t>
  </si>
  <si>
    <t xml:space="preserve">Конечный </t>
  </si>
  <si>
    <t xml:space="preserve">Приложение № 1 к </t>
  </si>
  <si>
    <t>к Техническому заданию</t>
  </si>
  <si>
    <t>Начальный</t>
  </si>
  <si>
    <t>Место расположение и характеристика объекта, объем и сроки выполнения работ</t>
  </si>
  <si>
    <t>Итого</t>
  </si>
  <si>
    <t>болото</t>
  </si>
  <si>
    <t>Расширение просек ВЛ, га</t>
  </si>
  <si>
    <t>ВЛ 110кВ Бежецк- Поречье</t>
  </si>
  <si>
    <t>ВЛ 110кВ Бежецк- Шишково Дуброво</t>
  </si>
  <si>
    <t>ВЛ 35кВ Пищалкино- Сонково</t>
  </si>
  <si>
    <t>ВЛ 35кВ Сулежский Борок- Высокуша</t>
  </si>
  <si>
    <t>ВЛ 35кВ Сулежский Борок- Морозово</t>
  </si>
  <si>
    <t>ВЛ 35кВ Сандово- Ладожское</t>
  </si>
  <si>
    <t>ВЛ 35кВ Березье - Старое Сандово</t>
  </si>
  <si>
    <t>ВЛ 35кВ Кр.Холм - Молоково</t>
  </si>
  <si>
    <t>ВЛ 35кВ Молоково-Березье</t>
  </si>
  <si>
    <t>ВЛ 35кВ Максатиха- Ривзавод</t>
  </si>
  <si>
    <t>ВЛ 35 кВ Лощемля-Лесное с отпайкой на ПС Алексейково</t>
  </si>
  <si>
    <t>ВЛ 35кВ Молоково- Деледино</t>
  </si>
  <si>
    <t>ВЛ35кВ Борисовское-Лесное</t>
  </si>
  <si>
    <t>ВЛ 35кВ Расвет-Кой</t>
  </si>
  <si>
    <t>ВЛ 35кВ Лесное-Михайловское</t>
  </si>
  <si>
    <t>ВЛ 35кВ Киверичи- Романцево</t>
  </si>
  <si>
    <t>ВЛ 35кВ Удомля-Н.Кузьминская с отп.на ПС Порожки</t>
  </si>
  <si>
    <t>ВЛ 35кВ Брусово - Молдино</t>
  </si>
  <si>
    <t>ВЛ 35кВ Академическая- Боровно 1</t>
  </si>
  <si>
    <t>ВЛ 35кВ Академическая- Боровно 2</t>
  </si>
  <si>
    <t>ВЛ 35кВ Куженкино - Арматурная</t>
  </si>
  <si>
    <t>ВЛ 35кВ Борисово - Труд</t>
  </si>
  <si>
    <t>ВЛ 35кВ Макарово - п/ст. №7</t>
  </si>
  <si>
    <t>ВЛ 35кВ Куженкино - Макарово</t>
  </si>
  <si>
    <t>ВЛ 35кВ Спирово-Красное Знамя</t>
  </si>
  <si>
    <t>ВЛ 35кВ В.Волочек-ДОЗ с отп. к ПС Пролетарий</t>
  </si>
  <si>
    <t>ВЛ 35кВ В.Волочек-Пролетарий</t>
  </si>
  <si>
    <t>ВЛ 35кВ Кашарово-Зеленогорская 1</t>
  </si>
  <si>
    <t>ВЛ 35кВ Кашарово-Зеленогорская 2</t>
  </si>
  <si>
    <t>ВЛ 35кВ Кашарово - ОЭЗ   I цепь</t>
  </si>
  <si>
    <t>ВЛ 35кВ Кашарово - ОЭЗ  2 цепь</t>
  </si>
  <si>
    <t>ВЛ 35кВ ОЭЗ-ТКУ</t>
  </si>
  <si>
    <t>ВЛ 35кВ В.Волочек-Дятлово</t>
  </si>
  <si>
    <t>ВЛ 35кВ Дятлово - Лукино</t>
  </si>
  <si>
    <t>ВЛ 35кВ Леонтьево -Кр. Май 1,2</t>
  </si>
  <si>
    <t xml:space="preserve">ВЛ 110кВ Волочек-Бологое </t>
  </si>
  <si>
    <t>ВЛ 110кВ Бочановка-Бологое с отп.к ПС Бушевец</t>
  </si>
  <si>
    <t>ВЛ 110кВ Бологое-Выползово №1</t>
  </si>
  <si>
    <t>ВЛ 110кВ Бологое-Выползово №2</t>
  </si>
  <si>
    <t>ВЛ 110кВ Бологое-Арматурная 1</t>
  </si>
  <si>
    <t>ВЛ 110 кВ В.Волочек-Труд</t>
  </si>
  <si>
    <t>ВЛ 110кВ Новая-Октябрьский карьер-1</t>
  </si>
  <si>
    <t>ВЛ 110кВ Новая-Октябрьский карьер-2</t>
  </si>
  <si>
    <t>ВЛ 110 кВ Верхняя Троица-Зобнино</t>
  </si>
  <si>
    <t>ВЛ 35кВ Ильинское-Стоянцы</t>
  </si>
  <si>
    <t>ВЛ 110кВ Нелидово-Бибирево</t>
  </si>
  <si>
    <t>ВЛ 110кВ Компрессорная- Белый</t>
  </si>
  <si>
    <t>ВЛ110кВ Мостовая-Нелидово</t>
  </si>
  <si>
    <t>ВЛ 35кВ Торопец-Пожня</t>
  </si>
  <si>
    <t>ВЛ  35кВ Пожня-Плоскошь</t>
  </si>
  <si>
    <t>ВЛ 35кВ Старица - Родня</t>
  </si>
  <si>
    <t>ВЛ 35кВ Безбородово – ПС №11</t>
  </si>
  <si>
    <t>ВЛ 35кВ Тургиново-Квакшино</t>
  </si>
  <si>
    <t>ВЛ 35кВ Пушкино-Тургиново</t>
  </si>
  <si>
    <t>ВЛ 35кВ Квакшино-Рязаново</t>
  </si>
  <si>
    <t>ВЛ 35кВ Гришкино-Квакшино</t>
  </si>
  <si>
    <t xml:space="preserve">ВЛ 110кВ Калининская-Редкино 1 </t>
  </si>
  <si>
    <t xml:space="preserve">ВЛ 110кВ Калининская-Редкино 2 </t>
  </si>
  <si>
    <t xml:space="preserve">ВЛ 110 кВ Рамешки-Бежецк </t>
  </si>
  <si>
    <t>ВЛ 110кВ Калининская-Тучево</t>
  </si>
  <si>
    <t>ВЛ 110 кВ Селижарово – Осташков 1</t>
  </si>
  <si>
    <t>ВЛ 110 кВ КС-20 – Кувшиново</t>
  </si>
  <si>
    <t>ВЛ 110 кВ Кувшиново - Борисово</t>
  </si>
  <si>
    <t>ВЛ 35кВ Сукромля-Страшевичи</t>
  </si>
  <si>
    <t>VL110-001178</t>
  </si>
  <si>
    <t>VL110-001227</t>
  </si>
  <si>
    <t>VL035-001573</t>
  </si>
  <si>
    <t>VL035-001580</t>
  </si>
  <si>
    <t>VL035-001581</t>
  </si>
  <si>
    <t>VL035-001587</t>
  </si>
  <si>
    <t>VL035-001571</t>
  </si>
  <si>
    <t>VL035-001577</t>
  </si>
  <si>
    <t>VL035-001586</t>
  </si>
  <si>
    <t>VL035-001584</t>
  </si>
  <si>
    <t>VL035-001792</t>
  </si>
  <si>
    <t>VL035-001583</t>
  </si>
  <si>
    <t>VL035-001815</t>
  </si>
  <si>
    <t>VL035-001574</t>
  </si>
  <si>
    <t>VL035-001756</t>
  </si>
  <si>
    <t>VL035-001578</t>
  </si>
  <si>
    <t>VL035-001985</t>
  </si>
  <si>
    <t>VL035-001990</t>
  </si>
  <si>
    <t>VL035-002010</t>
  </si>
  <si>
    <t>VL035-002011</t>
  </si>
  <si>
    <t>VL035-001999</t>
  </si>
  <si>
    <t>VL035-002016</t>
  </si>
  <si>
    <t>VL035-002001</t>
  </si>
  <si>
    <t>VL035-002000</t>
  </si>
  <si>
    <t>VL035-001932</t>
  </si>
  <si>
    <t>VL035-001936</t>
  </si>
  <si>
    <t>VL035-001937</t>
  </si>
  <si>
    <t>VL035-001940</t>
  </si>
  <si>
    <t>VL035-001941</t>
  </si>
  <si>
    <t>VL035-001943</t>
  </si>
  <si>
    <t>VL035-001942</t>
  </si>
  <si>
    <t>VL035-001944</t>
  </si>
  <si>
    <t>VL035-001934</t>
  </si>
  <si>
    <t>VL035-001986</t>
  </si>
  <si>
    <t xml:space="preserve">VL035-002022     VL035-002023 </t>
  </si>
  <si>
    <t>VL110-001195</t>
  </si>
  <si>
    <t>VL110-001205</t>
  </si>
  <si>
    <t>VL110-001310</t>
  </si>
  <si>
    <t>VL110-001311</t>
  </si>
  <si>
    <t>VL110-001314</t>
  </si>
  <si>
    <t>VL110-001316</t>
  </si>
  <si>
    <t>VL110-001321</t>
  </si>
  <si>
    <t>VL110-001319</t>
  </si>
  <si>
    <t>VL110-001113</t>
  </si>
  <si>
    <t>VL035-001901</t>
  </si>
  <si>
    <t>VL110-001233</t>
  </si>
  <si>
    <t>VL110-001223</t>
  </si>
  <si>
    <t>VL110-001213</t>
  </si>
  <si>
    <t>VL035-001777</t>
  </si>
  <si>
    <t>VL035-001783</t>
  </si>
  <si>
    <t>VL035-001672</t>
  </si>
  <si>
    <t xml:space="preserve">VL035-001878 </t>
  </si>
  <si>
    <t>VL035-001771</t>
  </si>
  <si>
    <t xml:space="preserve">VL035-001772 </t>
  </si>
  <si>
    <t xml:space="preserve">VL035-001770 </t>
  </si>
  <si>
    <t>VL035-001837</t>
  </si>
  <si>
    <t>VL110-001277</t>
  </si>
  <si>
    <t>VL110-001278</t>
  </si>
  <si>
    <t>VL110-001265</t>
  </si>
  <si>
    <t>VL110-001263</t>
  </si>
  <si>
    <t>VL110-000947</t>
  </si>
  <si>
    <t>VL110-000938</t>
  </si>
  <si>
    <t>VL110-000938-501</t>
  </si>
  <si>
    <t>VL110-000951</t>
  </si>
  <si>
    <t xml:space="preserve">VL035-001198 </t>
  </si>
  <si>
    <t>6-7.10-12.24-26.33-40.41-44.45-46.47-50.51-52.53-54.57-58.60-67.69-79.82-84.95-98.100-103.104-116</t>
  </si>
  <si>
    <t>19-25.27-31.32-34.35-42.43-48.49-52.55-60</t>
  </si>
  <si>
    <t>11-17.20-23.30-31.33-36.38-48.54-54а.67-69.80-83</t>
  </si>
  <si>
    <t>4-7.14-18.21-32.34-35.50-51.55-56.60-62.63-64.66-67.70-71.74-75.80-84</t>
  </si>
  <si>
    <t>3-4.6-11.12-15.17-18.19-20.24-25.30-32.35-36.38-39.44-45</t>
  </si>
  <si>
    <t>Портал-1.11-22.25-36.42-50.57-61.77-81.85-93.94-110.114-117.119-124.129-130.131-140.146-150</t>
  </si>
  <si>
    <t>Портал-1.2-7.8-9.10-11.14-51.52-54</t>
  </si>
  <si>
    <t>16-17.18-19.24-29.30-32.33-35.36-37.42-44.52-56.58-61.69-70.72-73.74-77.80-82.83-89.92-95.98-99.106-107</t>
  </si>
  <si>
    <t>1-5,7-12,16-17,19-20,21-22,29-31,33-36,42-44,45-55,62-69,71-74</t>
  </si>
  <si>
    <t>1-2,29-43,46-51,52-53,54-57,58-59,123-129</t>
  </si>
  <si>
    <t>28-29,35-40,45-46,52-62,64-78,79-83,84-86,88-89,100-101,121-124,170-173,176-177,178-180</t>
  </si>
  <si>
    <t>2-3.6-7.9-10.11-18.24-25.26-27.30-31.32-33.34-36.41-43.47-48.49-52.55-56.61-66.67-70.78-87</t>
  </si>
  <si>
    <t>26-30,61-69</t>
  </si>
  <si>
    <t>46-47,48-52,53-54</t>
  </si>
  <si>
    <t>7-13,14-15,17-19,21-24,27-28,29-30,31-35,41-43</t>
  </si>
  <si>
    <t>28-29</t>
  </si>
  <si>
    <t>2-11,12-35,38-41,43-67</t>
  </si>
  <si>
    <t>22-30</t>
  </si>
  <si>
    <t>51-76</t>
  </si>
  <si>
    <t>5-6,8-15,18-29</t>
  </si>
  <si>
    <t>8-9,28-32,33-42,44-46,47-48,49-51,55-57,66-90</t>
  </si>
  <si>
    <t>2-18,19-24,37-45</t>
  </si>
  <si>
    <t>1-3,4-6,15-24,36-44</t>
  </si>
  <si>
    <t>1-33,</t>
  </si>
  <si>
    <t>1-23.</t>
  </si>
  <si>
    <t>1-19.</t>
  </si>
  <si>
    <t>179-192</t>
  </si>
  <si>
    <t>3-7,18-20,21-24,25-27,28-30,31-34,35-37,39-104,106-116,117-126,128-130</t>
  </si>
  <si>
    <t>3-16,18-20,22-24,26-37,39-49,50-51,52-54,57-60,63-65,67-81,82-104,105-126,128-130</t>
  </si>
  <si>
    <t>1-10,11-16,20-21,27-33</t>
  </si>
  <si>
    <t>9-34,41-66,67-72,76-78,80-84,93-94,95-97,100-103,105-120,123-124,127-131</t>
  </si>
  <si>
    <t>37-49,64-65</t>
  </si>
  <si>
    <t>2-4,12-13,65-68,73-79,83-88,101-102,106-113,114-115,118-123,143-144</t>
  </si>
  <si>
    <t>4-6,10-13,15-17,22-24,27-29,52-56,57-59,62-65,102-115,122-124,126-131,134-138,158-162,163-167</t>
  </si>
  <si>
    <t>161-162,164-224,225-227,237-258,265-268,270-274</t>
  </si>
  <si>
    <t>22-25,27-29,31-34,55-57,65-66,67-72</t>
  </si>
  <si>
    <t>5-6,15-16,19-22,26-35,57-63,67-69,79-84,87-88</t>
  </si>
  <si>
    <t>18-23,25-28,33-34,38-39,44-46,48-49,50-52,55-97</t>
  </si>
  <si>
    <t>25-51,53-59,87-89,94-100,101-102</t>
  </si>
  <si>
    <t>10-12,18-20</t>
  </si>
  <si>
    <t>4-7,9-17,18-19,20-21,25-34</t>
  </si>
  <si>
    <t>102-103,105-106,107-108,109-110,118-119,122-123,135-136,150-151,154-156,157-162,164-165,167-168,170-172,192-193</t>
  </si>
  <si>
    <t>10-12,18-21,24-26,29-64</t>
  </si>
  <si>
    <t>173-176,181-185,203-204,206-207,229-236,239-243,254-256,283-284</t>
  </si>
  <si>
    <t>67-73,78-79,82-96,134-138,139-140,159-161,163-165,174-Портал</t>
  </si>
  <si>
    <t>17-18,22-24,25-27,177-184,208-226,226-портал</t>
  </si>
  <si>
    <t>15-31,37-38,47-49,70-72,73-74,76-77,80-82,103-104,106-107,108-110,112-117,120-121,124-125,133-135,140-248,284-285</t>
  </si>
  <si>
    <t>Конаковский район</t>
  </si>
  <si>
    <t>г. Тверь, ул Георгия Димитрова, д. 66</t>
  </si>
  <si>
    <t>Тверская Производственная База</t>
  </si>
  <si>
    <t>п. Козлово</t>
  </si>
  <si>
    <t>Калининкский район</t>
  </si>
  <si>
    <t>п. Квакшино</t>
  </si>
  <si>
    <t>п. Тургиново</t>
  </si>
  <si>
    <t>п. Рязаново</t>
  </si>
  <si>
    <t>Калининкский район,
Конаковский район</t>
  </si>
  <si>
    <t>п. Редкино</t>
  </si>
  <si>
    <t>Рамешковский район</t>
  </si>
  <si>
    <t>д. Заклинье</t>
  </si>
  <si>
    <t>д. Тучево</t>
  </si>
  <si>
    <t xml:space="preserve">Ржевский район </t>
  </si>
  <si>
    <t>г. Ржев ул Рижская ПС Ржев</t>
  </si>
  <si>
    <t>Ржевская Производственная База</t>
  </si>
  <si>
    <t>Условная середина (пр.оп. №34-35)</t>
  </si>
  <si>
    <t>Кашинский  район</t>
  </si>
  <si>
    <t>г.Кашин ,наб.Ушакова,д.16</t>
  </si>
  <si>
    <t>Условная середина (пр.оп. №64-65)</t>
  </si>
  <si>
    <t>Кимрский район</t>
  </si>
  <si>
    <t>г.Кимры .ул.Дзержинского,26</t>
  </si>
  <si>
    <t>Условная середина (пр.оп. №143-144)</t>
  </si>
  <si>
    <t>Бежецкий район</t>
  </si>
  <si>
    <t>Бежецкий район, д.Селезенево</t>
  </si>
  <si>
    <t>Условная середина (пр.оп. №61-62)</t>
  </si>
  <si>
    <t>Условная середина (пр.оп. №39-40)</t>
  </si>
  <si>
    <t>Условная середина (пр.оп. №47-48)</t>
  </si>
  <si>
    <t>Условная середина (пр.оп. №44-45)</t>
  </si>
  <si>
    <t>Условная середина (пр.оп. №24-25)</t>
  </si>
  <si>
    <t>Условная середина (пр.оп. №75-76)</t>
  </si>
  <si>
    <t>Условная середина (пр.оп. №27-28)</t>
  </si>
  <si>
    <t>Условная середина (пр.оп. №36-37)</t>
  </si>
  <si>
    <t>-</t>
  </si>
  <si>
    <t>Условная середина (пр.оп. №84-85)</t>
  </si>
  <si>
    <t>Условная середина (пр.оп. №49-50)</t>
  </si>
  <si>
    <t>Кимрская Производственная База</t>
  </si>
  <si>
    <t>Бежецкая  Производственная База</t>
  </si>
  <si>
    <t>Вышневолоцкий район</t>
  </si>
  <si>
    <t>Тверская обл., г.Вышний Волочек ул. Ямская д.175</t>
  </si>
  <si>
    <t>Условная середина (пр.оп. №28-29)</t>
  </si>
  <si>
    <t>Условная середина (пр.оп. №18-19)</t>
  </si>
  <si>
    <t>Условная середина (пр.оп. №26-27)</t>
  </si>
  <si>
    <t>Условная середина (пр.оп. №63-64)</t>
  </si>
  <si>
    <t>Условная середина (пр.оп. №16-17)</t>
  </si>
  <si>
    <t>Условная середина (пр.оп. №11-12)</t>
  </si>
  <si>
    <t>болото,река</t>
  </si>
  <si>
    <t>Условная середина (пр.оп. №8-9)</t>
  </si>
  <si>
    <t>Условная середина (пр.оп. №5-6)</t>
  </si>
  <si>
    <t>Условная середина (пр.оп. №185-186)</t>
  </si>
  <si>
    <t>В.Волоцкая производственная База</t>
  </si>
  <si>
    <t>Условная середина (пр.оп. №38-39)</t>
  </si>
  <si>
    <t>Условная середина (пр.оп. №20-21)</t>
  </si>
  <si>
    <t>Условная середина (пр.оп. №15-16)</t>
  </si>
  <si>
    <t>Условная середина (пр.оп. №23-24)</t>
  </si>
  <si>
    <t>Условная середина (пр.оп. №46-47)</t>
  </si>
  <si>
    <t>Условная середина (пр.оп. №70-71)</t>
  </si>
  <si>
    <t>Условная середина (пр.оп. №78-79)</t>
  </si>
  <si>
    <t>Условная середина (пр.оп. №69-70)</t>
  </si>
  <si>
    <t>г.Нелидово База НПБ Шахта №3 ул.Пархоменко</t>
  </si>
  <si>
    <t>Нелидовский гор.округ дер Арбузово пр.оп.102-103</t>
  </si>
  <si>
    <t>30км</t>
  </si>
  <si>
    <t>пр.оп.4-12-заболочен</t>
  </si>
  <si>
    <t>Бельский район дорога от дер.Тараканово пр.оп.217-218</t>
  </si>
  <si>
    <t>70км</t>
  </si>
  <si>
    <t>пр.оп.217-161-труднодоступная мес тоность(доставка только на спецтехнике)</t>
  </si>
  <si>
    <t>Нелидовский гор.округ дер.Лемешиха пр.оп.54-55</t>
  </si>
  <si>
    <t>25км</t>
  </si>
  <si>
    <t>пр.оп.22-34 доставка только на спецтехнике,пр.оп.65-72-заболочено</t>
  </si>
  <si>
    <t>г.Торопец Холмский пер. д.5А</t>
  </si>
  <si>
    <t>Торопецкий р-он дер.Нишевицы пр.оп.90-91</t>
  </si>
  <si>
    <t>12км</t>
  </si>
  <si>
    <t>пр.оп.129-142-заболочено</t>
  </si>
  <si>
    <t>Торопецкий р-он пересеченеие автодороги "Москва-Рига-Торопец-Плоскощь"  пр.оп.65-66</t>
  </si>
  <si>
    <t>42км</t>
  </si>
  <si>
    <t>пр.оп.83-84 заболочено</t>
  </si>
  <si>
    <t>Нелидовский район</t>
  </si>
  <si>
    <t>Торопецкий  район</t>
  </si>
  <si>
    <t>Селижаровский, Осташковский районы</t>
  </si>
  <si>
    <t>г. Торжок, ул. Энергетиков д.5</t>
  </si>
  <si>
    <t>Условная середина (пр.оп. №134-135)</t>
  </si>
  <si>
    <t>Торжокский, Кувшиновский районы</t>
  </si>
  <si>
    <t>Условная середина (пр.оп. №177-178)</t>
  </si>
  <si>
    <t>Торжокский район</t>
  </si>
  <si>
    <t>ВЛ 110кВ Отп на ПС НПС Торжок от ВЛ 110кВ КС-20-Кувшиново</t>
  </si>
  <si>
    <t>Условная середина (пр.оп. №89-0 - 89-2)</t>
  </si>
  <si>
    <t>Селижаровский, Кувшиновский районы</t>
  </si>
  <si>
    <t>Условная середина (пр.оп. №149-150)</t>
  </si>
  <si>
    <t>Торжокский</t>
  </si>
  <si>
    <t>Условная середина (пр.оп. №30-31)</t>
  </si>
  <si>
    <t>Торжокская Производственная База</t>
  </si>
  <si>
    <t>98-196,231-236,243-250</t>
  </si>
  <si>
    <t>9-14.15-16.19-27</t>
  </si>
  <si>
    <t>36-44</t>
  </si>
  <si>
    <t>1-7.11-13.15-16</t>
  </si>
  <si>
    <t>2-8,47-50</t>
  </si>
  <si>
    <t>1-3.8-10.</t>
  </si>
  <si>
    <t>10-34,57-92.96-99,106-173</t>
  </si>
  <si>
    <t>59-60.61-65.82-96.100-110.123-124.133-134.146-150</t>
  </si>
  <si>
    <t>53-96</t>
  </si>
  <si>
    <t>25-34,35-38,44-48,50-51,54-58,59-60</t>
  </si>
  <si>
    <t>89/0-89/2</t>
  </si>
  <si>
    <t>20-22.24-28.30-41.50-52</t>
  </si>
  <si>
    <t>Срок выполнения работ</t>
  </si>
  <si>
    <t>октябрь 2020 года</t>
  </si>
  <si>
    <t>овраг, река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</si>
</sst>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2" fillId="0" borderId="0" xfId="1"/>
    <xf numFmtId="0" fontId="3" fillId="2" borderId="2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right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16" fontId="6" fillId="3" borderId="2" xfId="0" applyNumberFormat="1" applyFont="1" applyFill="1" applyBorder="1" applyAlignment="1">
      <alignment horizontal="left" vertical="center" wrapText="1"/>
    </xf>
    <xf numFmtId="17" fontId="6" fillId="3" borderId="2" xfId="0" applyNumberFormat="1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/>
    </xf>
    <xf numFmtId="1" fontId="3" fillId="2" borderId="2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6"/>
  <sheetViews>
    <sheetView tabSelected="1" view="pageBreakPreview" topLeftCell="H73" zoomScale="85" zoomScaleNormal="70" zoomScaleSheetLayoutView="85" workbookViewId="0">
      <selection activeCell="V48" sqref="V48"/>
    </sheetView>
  </sheetViews>
  <sheetFormatPr defaultRowHeight="15" x14ac:dyDescent="0.25"/>
  <cols>
    <col min="1" max="1" width="5.140625" style="1" customWidth="1"/>
    <col min="2" max="2" width="22.85546875" style="1" customWidth="1"/>
    <col min="3" max="3" width="20.85546875" style="1" customWidth="1"/>
    <col min="4" max="4" width="30.7109375" style="1" customWidth="1"/>
    <col min="5" max="5" width="10.42578125" style="1" customWidth="1"/>
    <col min="6" max="12" width="25" style="1" customWidth="1"/>
    <col min="13" max="13" width="33.5703125" style="1" customWidth="1"/>
    <col min="14" max="17" width="12.28515625" style="1" customWidth="1"/>
    <col min="18" max="18" width="11.7109375" style="1" customWidth="1"/>
    <col min="19" max="19" width="14" style="1" customWidth="1"/>
    <col min="20" max="20" width="10.140625" style="1" customWidth="1"/>
    <col min="21" max="21" width="25" style="1" customWidth="1"/>
    <col min="22" max="22" width="22.85546875" style="1" customWidth="1"/>
    <col min="23" max="16384" width="9.140625" style="1"/>
  </cols>
  <sheetData>
    <row r="1" spans="1:22" ht="15.75" x14ac:dyDescent="0.25">
      <c r="V1" s="6" t="s">
        <v>21</v>
      </c>
    </row>
    <row r="2" spans="1:22" ht="15.75" x14ac:dyDescent="0.25">
      <c r="V2" s="6" t="s">
        <v>22</v>
      </c>
    </row>
    <row r="3" spans="1:22" x14ac:dyDescent="0.25">
      <c r="V3" s="3"/>
    </row>
    <row r="4" spans="1:22" ht="18.75" x14ac:dyDescent="0.3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6" spans="1:22" ht="33.75" customHeight="1" x14ac:dyDescent="0.25">
      <c r="A6" s="47" t="s">
        <v>7</v>
      </c>
      <c r="B6" s="45" t="s">
        <v>2</v>
      </c>
      <c r="C6" s="45" t="s">
        <v>3</v>
      </c>
      <c r="D6" s="48" t="s">
        <v>0</v>
      </c>
      <c r="E6" s="48" t="s">
        <v>5</v>
      </c>
      <c r="F6" s="48" t="s">
        <v>6</v>
      </c>
      <c r="G6" s="41" t="s">
        <v>8</v>
      </c>
      <c r="H6" s="41" t="s">
        <v>9</v>
      </c>
      <c r="I6" s="45" t="s">
        <v>3</v>
      </c>
      <c r="J6" s="51" t="s">
        <v>1</v>
      </c>
      <c r="K6" s="51"/>
      <c r="L6" s="51" t="s">
        <v>4</v>
      </c>
      <c r="M6" s="41" t="s">
        <v>10</v>
      </c>
      <c r="N6" s="41"/>
      <c r="O6" s="41"/>
      <c r="P6" s="41"/>
      <c r="Q6" s="41"/>
      <c r="R6" s="41"/>
      <c r="S6" s="41"/>
      <c r="T6" s="41"/>
      <c r="U6" s="41" t="s">
        <v>307</v>
      </c>
      <c r="V6" s="51" t="s">
        <v>19</v>
      </c>
    </row>
    <row r="7" spans="1:22" ht="22.5" customHeight="1" x14ac:dyDescent="0.25">
      <c r="A7" s="47"/>
      <c r="B7" s="39"/>
      <c r="C7" s="39"/>
      <c r="D7" s="49"/>
      <c r="E7" s="49"/>
      <c r="F7" s="49"/>
      <c r="G7" s="41"/>
      <c r="H7" s="41"/>
      <c r="I7" s="39"/>
      <c r="J7" s="39" t="s">
        <v>23</v>
      </c>
      <c r="K7" s="39" t="s">
        <v>20</v>
      </c>
      <c r="L7" s="51"/>
      <c r="M7" s="42" t="s">
        <v>27</v>
      </c>
      <c r="N7" s="41" t="s">
        <v>11</v>
      </c>
      <c r="O7" s="41"/>
      <c r="P7" s="41"/>
      <c r="Q7" s="41"/>
      <c r="R7" s="41"/>
      <c r="S7" s="41"/>
      <c r="T7" s="41"/>
      <c r="U7" s="41"/>
      <c r="V7" s="51"/>
    </row>
    <row r="8" spans="1:22" ht="36" customHeight="1" x14ac:dyDescent="0.25">
      <c r="A8" s="47"/>
      <c r="B8" s="39"/>
      <c r="C8" s="39"/>
      <c r="D8" s="49"/>
      <c r="E8" s="49"/>
      <c r="F8" s="49"/>
      <c r="G8" s="41"/>
      <c r="H8" s="41"/>
      <c r="I8" s="39"/>
      <c r="J8" s="39"/>
      <c r="K8" s="39"/>
      <c r="L8" s="51"/>
      <c r="M8" s="43"/>
      <c r="N8" s="41"/>
      <c r="O8" s="41"/>
      <c r="P8" s="41"/>
      <c r="Q8" s="41"/>
      <c r="R8" s="41"/>
      <c r="S8" s="41"/>
      <c r="T8" s="41"/>
      <c r="U8" s="41"/>
      <c r="V8" s="51"/>
    </row>
    <row r="9" spans="1:22" ht="34.5" customHeight="1" x14ac:dyDescent="0.25">
      <c r="A9" s="47"/>
      <c r="B9" s="40"/>
      <c r="C9" s="40"/>
      <c r="D9" s="50"/>
      <c r="E9" s="50"/>
      <c r="F9" s="50"/>
      <c r="G9" s="41"/>
      <c r="H9" s="41"/>
      <c r="I9" s="40"/>
      <c r="J9" s="40"/>
      <c r="K9" s="40"/>
      <c r="L9" s="51"/>
      <c r="M9" s="44"/>
      <c r="N9" s="2" t="s">
        <v>18</v>
      </c>
      <c r="O9" s="2" t="s">
        <v>12</v>
      </c>
      <c r="P9" s="2" t="s">
        <v>13</v>
      </c>
      <c r="Q9" s="2" t="s">
        <v>14</v>
      </c>
      <c r="R9" s="2" t="s">
        <v>15</v>
      </c>
      <c r="S9" s="2" t="s">
        <v>16</v>
      </c>
      <c r="T9" s="2" t="s">
        <v>17</v>
      </c>
      <c r="U9" s="41"/>
      <c r="V9" s="51"/>
    </row>
    <row r="10" spans="1:22" ht="26.25" customHeight="1" x14ac:dyDescent="0.25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  <c r="H10" s="24">
        <v>8</v>
      </c>
      <c r="I10" s="24">
        <v>9</v>
      </c>
      <c r="J10" s="24">
        <v>10</v>
      </c>
      <c r="K10" s="24">
        <v>11</v>
      </c>
      <c r="L10" s="24">
        <v>12</v>
      </c>
      <c r="M10" s="24">
        <v>13</v>
      </c>
      <c r="N10" s="24">
        <v>14</v>
      </c>
      <c r="O10" s="24">
        <v>15</v>
      </c>
      <c r="P10" s="24">
        <v>16</v>
      </c>
      <c r="Q10" s="24">
        <v>17</v>
      </c>
      <c r="R10" s="24">
        <v>18</v>
      </c>
      <c r="S10" s="24">
        <v>19</v>
      </c>
      <c r="T10" s="24">
        <v>20</v>
      </c>
      <c r="U10" s="24">
        <v>21</v>
      </c>
      <c r="V10" s="24">
        <v>22</v>
      </c>
    </row>
    <row r="11" spans="1:22" ht="84" customHeight="1" x14ac:dyDescent="0.25">
      <c r="A11" s="4">
        <v>1</v>
      </c>
      <c r="B11" s="25" t="s">
        <v>227</v>
      </c>
      <c r="C11" s="28" t="s">
        <v>228</v>
      </c>
      <c r="D11" s="10" t="s">
        <v>28</v>
      </c>
      <c r="E11" s="25">
        <v>110</v>
      </c>
      <c r="F11" s="14" t="s">
        <v>92</v>
      </c>
      <c r="G11" s="10" t="s">
        <v>157</v>
      </c>
      <c r="H11" s="13">
        <v>36</v>
      </c>
      <c r="I11" s="28" t="s">
        <v>228</v>
      </c>
      <c r="J11" s="28" t="s">
        <v>241</v>
      </c>
      <c r="K11" s="23" t="s">
        <v>229</v>
      </c>
      <c r="L11" s="25">
        <v>20</v>
      </c>
      <c r="M11" s="14">
        <v>25.8</v>
      </c>
      <c r="N11" s="25">
        <v>6800</v>
      </c>
      <c r="O11" s="25">
        <v>2000</v>
      </c>
      <c r="P11" s="25">
        <v>1000</v>
      </c>
      <c r="Q11" s="25"/>
      <c r="R11" s="25"/>
      <c r="S11" s="25"/>
      <c r="T11" s="24">
        <v>9800</v>
      </c>
      <c r="U11" s="4" t="s">
        <v>308</v>
      </c>
      <c r="V11" s="4"/>
    </row>
    <row r="12" spans="1:22" ht="48" customHeight="1" x14ac:dyDescent="0.25">
      <c r="A12" s="4">
        <v>2</v>
      </c>
      <c r="B12" s="25" t="s">
        <v>227</v>
      </c>
      <c r="C12" s="28" t="s">
        <v>228</v>
      </c>
      <c r="D12" s="10" t="s">
        <v>29</v>
      </c>
      <c r="E12" s="25">
        <v>110</v>
      </c>
      <c r="F12" s="14" t="s">
        <v>93</v>
      </c>
      <c r="G12" s="10" t="s">
        <v>158</v>
      </c>
      <c r="H12" s="13">
        <v>34</v>
      </c>
      <c r="I12" s="28" t="s">
        <v>228</v>
      </c>
      <c r="J12" s="28" t="s">
        <v>241</v>
      </c>
      <c r="K12" s="23" t="s">
        <v>230</v>
      </c>
      <c r="L12" s="25">
        <v>12</v>
      </c>
      <c r="M12" s="14">
        <v>11.06</v>
      </c>
      <c r="N12" s="25">
        <v>2000</v>
      </c>
      <c r="O12" s="25">
        <v>2000</v>
      </c>
      <c r="P12" s="25"/>
      <c r="Q12" s="25"/>
      <c r="R12" s="25"/>
      <c r="S12" s="25"/>
      <c r="T12" s="24">
        <f t="shared" ref="T12:T26" si="0">SUM(N12:S12)</f>
        <v>4000</v>
      </c>
      <c r="U12" s="4" t="s">
        <v>308</v>
      </c>
      <c r="V12" s="4"/>
    </row>
    <row r="13" spans="1:22" ht="58.5" customHeight="1" x14ac:dyDescent="0.25">
      <c r="A13" s="4">
        <v>3</v>
      </c>
      <c r="B13" s="25" t="s">
        <v>227</v>
      </c>
      <c r="C13" s="28" t="s">
        <v>228</v>
      </c>
      <c r="D13" s="10" t="s">
        <v>30</v>
      </c>
      <c r="E13" s="25">
        <v>35</v>
      </c>
      <c r="F13" s="15" t="s">
        <v>94</v>
      </c>
      <c r="G13" s="10" t="s">
        <v>159</v>
      </c>
      <c r="H13" s="13">
        <v>26</v>
      </c>
      <c r="I13" s="28" t="s">
        <v>228</v>
      </c>
      <c r="J13" s="28" t="s">
        <v>241</v>
      </c>
      <c r="K13" s="23" t="s">
        <v>231</v>
      </c>
      <c r="L13" s="25">
        <v>37</v>
      </c>
      <c r="M13" s="14">
        <v>6.37</v>
      </c>
      <c r="N13" s="25">
        <v>500</v>
      </c>
      <c r="O13" s="25">
        <v>2400</v>
      </c>
      <c r="P13" s="25">
        <v>1000</v>
      </c>
      <c r="Q13" s="25"/>
      <c r="R13" s="25"/>
      <c r="S13" s="25"/>
      <c r="T13" s="24">
        <f t="shared" si="0"/>
        <v>3900</v>
      </c>
      <c r="U13" s="4" t="s">
        <v>308</v>
      </c>
      <c r="V13" s="4"/>
    </row>
    <row r="14" spans="1:22" ht="60" customHeight="1" x14ac:dyDescent="0.25">
      <c r="A14" s="4">
        <v>4</v>
      </c>
      <c r="B14" s="25" t="s">
        <v>227</v>
      </c>
      <c r="C14" s="28" t="s">
        <v>228</v>
      </c>
      <c r="D14" s="10" t="s">
        <v>31</v>
      </c>
      <c r="E14" s="25">
        <v>35</v>
      </c>
      <c r="F14" s="15" t="s">
        <v>95</v>
      </c>
      <c r="G14" s="10" t="s">
        <v>160</v>
      </c>
      <c r="H14" s="13">
        <v>28</v>
      </c>
      <c r="I14" s="28" t="s">
        <v>228</v>
      </c>
      <c r="J14" s="28" t="s">
        <v>241</v>
      </c>
      <c r="K14" s="23" t="s">
        <v>232</v>
      </c>
      <c r="L14" s="25">
        <v>20</v>
      </c>
      <c r="M14" s="14">
        <v>10.42</v>
      </c>
      <c r="N14" s="25">
        <v>3400</v>
      </c>
      <c r="O14" s="25">
        <v>1500</v>
      </c>
      <c r="P14" s="25">
        <v>1500</v>
      </c>
      <c r="Q14" s="25"/>
      <c r="R14" s="25"/>
      <c r="S14" s="25"/>
      <c r="T14" s="24">
        <f t="shared" si="0"/>
        <v>6400</v>
      </c>
      <c r="U14" s="4" t="s">
        <v>308</v>
      </c>
      <c r="V14" s="4"/>
    </row>
    <row r="15" spans="1:22" ht="51" customHeight="1" x14ac:dyDescent="0.25">
      <c r="A15" s="4">
        <v>5</v>
      </c>
      <c r="B15" s="25" t="s">
        <v>227</v>
      </c>
      <c r="C15" s="28" t="s">
        <v>228</v>
      </c>
      <c r="D15" s="10" t="s">
        <v>32</v>
      </c>
      <c r="E15" s="25">
        <v>35</v>
      </c>
      <c r="F15" s="15" t="s">
        <v>96</v>
      </c>
      <c r="G15" s="17" t="s">
        <v>161</v>
      </c>
      <c r="H15" s="13">
        <v>26</v>
      </c>
      <c r="I15" s="28" t="s">
        <v>228</v>
      </c>
      <c r="J15" s="28" t="s">
        <v>241</v>
      </c>
      <c r="K15" s="23" t="s">
        <v>233</v>
      </c>
      <c r="L15" s="25">
        <v>21</v>
      </c>
      <c r="M15" s="14">
        <v>5.4</v>
      </c>
      <c r="N15" s="25">
        <v>2500</v>
      </c>
      <c r="O15" s="25">
        <v>500</v>
      </c>
      <c r="P15" s="25">
        <v>500</v>
      </c>
      <c r="Q15" s="25"/>
      <c r="R15" s="25"/>
      <c r="S15" s="25"/>
      <c r="T15" s="24">
        <f t="shared" si="0"/>
        <v>3500</v>
      </c>
      <c r="U15" s="4" t="s">
        <v>308</v>
      </c>
      <c r="V15" s="4"/>
    </row>
    <row r="16" spans="1:22" ht="66" customHeight="1" x14ac:dyDescent="0.25">
      <c r="A16" s="4">
        <v>6</v>
      </c>
      <c r="B16" s="25" t="s">
        <v>227</v>
      </c>
      <c r="C16" s="28" t="s">
        <v>228</v>
      </c>
      <c r="D16" s="10" t="s">
        <v>33</v>
      </c>
      <c r="E16" s="25">
        <v>35</v>
      </c>
      <c r="F16" s="14" t="s">
        <v>97</v>
      </c>
      <c r="G16" s="17" t="s">
        <v>162</v>
      </c>
      <c r="H16" s="13">
        <v>22</v>
      </c>
      <c r="I16" s="28" t="s">
        <v>228</v>
      </c>
      <c r="J16" s="28" t="s">
        <v>241</v>
      </c>
      <c r="K16" s="23" t="s">
        <v>234</v>
      </c>
      <c r="L16" s="25">
        <v>135</v>
      </c>
      <c r="M16" s="14">
        <v>10.3</v>
      </c>
      <c r="N16" s="25">
        <v>2500</v>
      </c>
      <c r="O16" s="25">
        <v>1500</v>
      </c>
      <c r="P16" s="25">
        <v>1500</v>
      </c>
      <c r="Q16" s="25">
        <v>300</v>
      </c>
      <c r="R16" s="25"/>
      <c r="S16" s="25"/>
      <c r="T16" s="24">
        <f t="shared" si="0"/>
        <v>5800</v>
      </c>
      <c r="U16" s="4" t="s">
        <v>308</v>
      </c>
      <c r="V16" s="4"/>
    </row>
    <row r="17" spans="1:22" ht="46.5" customHeight="1" x14ac:dyDescent="0.25">
      <c r="A17" s="4">
        <v>7</v>
      </c>
      <c r="B17" s="25" t="s">
        <v>227</v>
      </c>
      <c r="C17" s="28" t="s">
        <v>228</v>
      </c>
      <c r="D17" s="10" t="s">
        <v>34</v>
      </c>
      <c r="E17" s="25">
        <v>35</v>
      </c>
      <c r="F17" s="15" t="s">
        <v>98</v>
      </c>
      <c r="G17" s="17" t="s">
        <v>163</v>
      </c>
      <c r="H17" s="13">
        <v>24</v>
      </c>
      <c r="I17" s="28" t="s">
        <v>228</v>
      </c>
      <c r="J17" s="28" t="s">
        <v>241</v>
      </c>
      <c r="K17" s="23" t="s">
        <v>235</v>
      </c>
      <c r="L17" s="25">
        <v>90</v>
      </c>
      <c r="M17" s="14">
        <v>12.97</v>
      </c>
      <c r="N17" s="25">
        <v>3400</v>
      </c>
      <c r="O17" s="25">
        <v>2000</v>
      </c>
      <c r="P17" s="25">
        <v>2000</v>
      </c>
      <c r="Q17" s="25">
        <v>200</v>
      </c>
      <c r="R17" s="25"/>
      <c r="S17" s="25"/>
      <c r="T17" s="24">
        <f t="shared" si="0"/>
        <v>7600</v>
      </c>
      <c r="U17" s="4" t="s">
        <v>308</v>
      </c>
      <c r="V17" s="4"/>
    </row>
    <row r="18" spans="1:22" ht="88.5" customHeight="1" x14ac:dyDescent="0.25">
      <c r="A18" s="4">
        <v>8</v>
      </c>
      <c r="B18" s="25" t="s">
        <v>227</v>
      </c>
      <c r="C18" s="28" t="s">
        <v>228</v>
      </c>
      <c r="D18" s="10" t="s">
        <v>35</v>
      </c>
      <c r="E18" s="25">
        <v>35</v>
      </c>
      <c r="F18" s="15" t="s">
        <v>99</v>
      </c>
      <c r="G18" s="17" t="s">
        <v>164</v>
      </c>
      <c r="H18" s="13">
        <v>28</v>
      </c>
      <c r="I18" s="28" t="s">
        <v>228</v>
      </c>
      <c r="J18" s="28" t="s">
        <v>241</v>
      </c>
      <c r="K18" s="23" t="s">
        <v>229</v>
      </c>
      <c r="L18" s="25">
        <v>60</v>
      </c>
      <c r="M18" s="14">
        <v>5.87</v>
      </c>
      <c r="N18" s="25">
        <v>2500</v>
      </c>
      <c r="O18" s="25">
        <v>1000</v>
      </c>
      <c r="P18" s="25">
        <v>500</v>
      </c>
      <c r="Q18" s="25"/>
      <c r="R18" s="25"/>
      <c r="S18" s="25"/>
      <c r="T18" s="24">
        <f t="shared" si="0"/>
        <v>4000</v>
      </c>
      <c r="U18" s="4" t="s">
        <v>308</v>
      </c>
      <c r="V18" s="4"/>
    </row>
    <row r="19" spans="1:22" ht="64.5" customHeight="1" x14ac:dyDescent="0.25">
      <c r="A19" s="4">
        <v>9</v>
      </c>
      <c r="B19" s="25" t="s">
        <v>227</v>
      </c>
      <c r="C19" s="28" t="s">
        <v>228</v>
      </c>
      <c r="D19" s="10" t="s">
        <v>36</v>
      </c>
      <c r="E19" s="25">
        <v>35</v>
      </c>
      <c r="F19" s="15" t="s">
        <v>100</v>
      </c>
      <c r="G19" s="17" t="s">
        <v>165</v>
      </c>
      <c r="H19" s="13">
        <v>25</v>
      </c>
      <c r="I19" s="28" t="s">
        <v>228</v>
      </c>
      <c r="J19" s="28" t="s">
        <v>241</v>
      </c>
      <c r="K19" s="23" t="s">
        <v>236</v>
      </c>
      <c r="L19" s="25">
        <v>85</v>
      </c>
      <c r="M19" s="14">
        <v>5.65</v>
      </c>
      <c r="N19" s="25">
        <v>2500</v>
      </c>
      <c r="O19" s="25">
        <v>1000</v>
      </c>
      <c r="P19" s="25">
        <v>500</v>
      </c>
      <c r="Q19" s="25"/>
      <c r="R19" s="25"/>
      <c r="S19" s="25"/>
      <c r="T19" s="24">
        <f t="shared" si="0"/>
        <v>4000</v>
      </c>
      <c r="U19" s="4" t="s">
        <v>308</v>
      </c>
      <c r="V19" s="4"/>
    </row>
    <row r="20" spans="1:22" ht="54" customHeight="1" x14ac:dyDescent="0.25">
      <c r="A20" s="4">
        <v>10</v>
      </c>
      <c r="B20" s="25" t="s">
        <v>227</v>
      </c>
      <c r="C20" s="28" t="s">
        <v>228</v>
      </c>
      <c r="D20" s="11" t="s">
        <v>37</v>
      </c>
      <c r="E20" s="25">
        <v>35</v>
      </c>
      <c r="F20" s="14" t="s">
        <v>101</v>
      </c>
      <c r="G20" s="17" t="s">
        <v>166</v>
      </c>
      <c r="H20" s="13">
        <v>22</v>
      </c>
      <c r="I20" s="28" t="s">
        <v>228</v>
      </c>
      <c r="J20" s="28" t="s">
        <v>241</v>
      </c>
      <c r="K20" s="23" t="s">
        <v>223</v>
      </c>
      <c r="L20" s="25">
        <v>70</v>
      </c>
      <c r="M20" s="14">
        <v>6.61</v>
      </c>
      <c r="N20" s="25" t="s">
        <v>237</v>
      </c>
      <c r="O20" s="25">
        <v>2500</v>
      </c>
      <c r="P20" s="25">
        <v>750</v>
      </c>
      <c r="Q20" s="25">
        <v>1000</v>
      </c>
      <c r="R20" s="25"/>
      <c r="S20" s="25"/>
      <c r="T20" s="24">
        <f t="shared" si="0"/>
        <v>4250</v>
      </c>
      <c r="U20" s="4" t="s">
        <v>308</v>
      </c>
      <c r="V20" s="4"/>
    </row>
    <row r="21" spans="1:22" ht="76.5" customHeight="1" x14ac:dyDescent="0.25">
      <c r="A21" s="4">
        <v>11</v>
      </c>
      <c r="B21" s="25" t="s">
        <v>227</v>
      </c>
      <c r="C21" s="28" t="s">
        <v>228</v>
      </c>
      <c r="D21" s="11" t="s">
        <v>38</v>
      </c>
      <c r="E21" s="25">
        <v>35</v>
      </c>
      <c r="F21" s="14" t="s">
        <v>102</v>
      </c>
      <c r="G21" s="17" t="s">
        <v>167</v>
      </c>
      <c r="H21" s="13">
        <v>23</v>
      </c>
      <c r="I21" s="28" t="s">
        <v>228</v>
      </c>
      <c r="J21" s="28" t="s">
        <v>241</v>
      </c>
      <c r="K21" s="23" t="s">
        <v>234</v>
      </c>
      <c r="L21" s="25">
        <v>70</v>
      </c>
      <c r="M21" s="14">
        <v>13.1</v>
      </c>
      <c r="N21" s="25">
        <v>3400</v>
      </c>
      <c r="O21" s="25">
        <v>2000</v>
      </c>
      <c r="P21" s="25">
        <v>2000</v>
      </c>
      <c r="Q21" s="25">
        <v>1000</v>
      </c>
      <c r="R21" s="25"/>
      <c r="S21" s="25"/>
      <c r="T21" s="24">
        <f t="shared" si="0"/>
        <v>8400</v>
      </c>
      <c r="U21" s="4" t="s">
        <v>308</v>
      </c>
      <c r="V21" s="4"/>
    </row>
    <row r="22" spans="1:22" ht="72" customHeight="1" x14ac:dyDescent="0.25">
      <c r="A22" s="4">
        <v>12</v>
      </c>
      <c r="B22" s="25" t="s">
        <v>227</v>
      </c>
      <c r="C22" s="28" t="s">
        <v>228</v>
      </c>
      <c r="D22" s="11" t="s">
        <v>39</v>
      </c>
      <c r="E22" s="25">
        <v>35</v>
      </c>
      <c r="F22" s="14" t="s">
        <v>103</v>
      </c>
      <c r="G22" s="17" t="s">
        <v>168</v>
      </c>
      <c r="H22" s="13">
        <v>21</v>
      </c>
      <c r="I22" s="28" t="s">
        <v>228</v>
      </c>
      <c r="J22" s="28" t="s">
        <v>241</v>
      </c>
      <c r="K22" s="23" t="s">
        <v>232</v>
      </c>
      <c r="L22" s="25">
        <v>85</v>
      </c>
      <c r="M22" s="14">
        <v>5.87</v>
      </c>
      <c r="N22" s="25">
        <v>1700</v>
      </c>
      <c r="O22" s="25">
        <v>1000</v>
      </c>
      <c r="P22" s="25">
        <v>1000</v>
      </c>
      <c r="Q22" s="25"/>
      <c r="R22" s="25"/>
      <c r="S22" s="25"/>
      <c r="T22" s="24">
        <f t="shared" si="0"/>
        <v>3700</v>
      </c>
      <c r="U22" s="4" t="s">
        <v>308</v>
      </c>
      <c r="V22" s="4"/>
    </row>
    <row r="23" spans="1:22" ht="45" customHeight="1" x14ac:dyDescent="0.25">
      <c r="A23" s="4">
        <v>13</v>
      </c>
      <c r="B23" s="25" t="s">
        <v>227</v>
      </c>
      <c r="C23" s="28" t="s">
        <v>228</v>
      </c>
      <c r="D23" s="11" t="s">
        <v>40</v>
      </c>
      <c r="E23" s="23">
        <v>35</v>
      </c>
      <c r="F23" s="14" t="s">
        <v>104</v>
      </c>
      <c r="G23" s="18" t="s">
        <v>295</v>
      </c>
      <c r="H23" s="14">
        <v>25.5</v>
      </c>
      <c r="I23" s="27" t="s">
        <v>228</v>
      </c>
      <c r="J23" s="28" t="s">
        <v>241</v>
      </c>
      <c r="K23" s="23" t="s">
        <v>238</v>
      </c>
      <c r="L23" s="23">
        <v>80</v>
      </c>
      <c r="M23" s="14">
        <v>8.6999999999999993</v>
      </c>
      <c r="N23" s="23">
        <v>1700</v>
      </c>
      <c r="O23" s="23">
        <v>1000</v>
      </c>
      <c r="P23" s="23">
        <v>500</v>
      </c>
      <c r="Q23" s="23">
        <v>1000</v>
      </c>
      <c r="R23" s="23"/>
      <c r="S23" s="23"/>
      <c r="T23" s="24">
        <f t="shared" si="0"/>
        <v>4200</v>
      </c>
      <c r="U23" s="4" t="s">
        <v>308</v>
      </c>
      <c r="V23" s="22"/>
    </row>
    <row r="24" spans="1:22" ht="33" customHeight="1" x14ac:dyDescent="0.25">
      <c r="A24" s="4">
        <v>14</v>
      </c>
      <c r="B24" s="25" t="s">
        <v>227</v>
      </c>
      <c r="C24" s="28" t="s">
        <v>228</v>
      </c>
      <c r="D24" s="11" t="s">
        <v>41</v>
      </c>
      <c r="E24" s="25">
        <v>35</v>
      </c>
      <c r="F24" s="14" t="s">
        <v>105</v>
      </c>
      <c r="G24" s="17" t="s">
        <v>169</v>
      </c>
      <c r="H24" s="13">
        <v>24.8</v>
      </c>
      <c r="I24" s="28" t="s">
        <v>228</v>
      </c>
      <c r="J24" s="28" t="s">
        <v>241</v>
      </c>
      <c r="K24" s="25" t="s">
        <v>231</v>
      </c>
      <c r="L24" s="25">
        <v>40</v>
      </c>
      <c r="M24" s="14">
        <v>2.6</v>
      </c>
      <c r="N24" s="25">
        <v>400</v>
      </c>
      <c r="O24" s="25">
        <v>250</v>
      </c>
      <c r="P24" s="25">
        <v>250</v>
      </c>
      <c r="Q24" s="25">
        <v>300</v>
      </c>
      <c r="R24" s="25"/>
      <c r="S24" s="25"/>
      <c r="T24" s="24">
        <f t="shared" si="0"/>
        <v>1200</v>
      </c>
      <c r="U24" s="4" t="s">
        <v>308</v>
      </c>
      <c r="V24" s="4"/>
    </row>
    <row r="25" spans="1:22" ht="33" customHeight="1" x14ac:dyDescent="0.25">
      <c r="A25" s="4">
        <v>15</v>
      </c>
      <c r="B25" s="25" t="s">
        <v>227</v>
      </c>
      <c r="C25" s="28" t="s">
        <v>228</v>
      </c>
      <c r="D25" s="11" t="s">
        <v>42</v>
      </c>
      <c r="E25" s="25">
        <v>35</v>
      </c>
      <c r="F25" s="14" t="s">
        <v>106</v>
      </c>
      <c r="G25" s="17" t="s">
        <v>170</v>
      </c>
      <c r="H25" s="13">
        <v>26</v>
      </c>
      <c r="I25" s="28" t="s">
        <v>228</v>
      </c>
      <c r="J25" s="28" t="s">
        <v>241</v>
      </c>
      <c r="K25" s="25" t="s">
        <v>239</v>
      </c>
      <c r="L25" s="25">
        <v>125</v>
      </c>
      <c r="M25" s="14">
        <v>1.4</v>
      </c>
      <c r="N25" s="25" t="s">
        <v>237</v>
      </c>
      <c r="O25" s="25">
        <v>250</v>
      </c>
      <c r="P25" s="25">
        <v>250</v>
      </c>
      <c r="Q25" s="25">
        <v>100</v>
      </c>
      <c r="R25" s="25"/>
      <c r="S25" s="25"/>
      <c r="T25" s="24">
        <f t="shared" si="0"/>
        <v>600</v>
      </c>
      <c r="U25" s="4" t="s">
        <v>308</v>
      </c>
      <c r="V25" s="4"/>
    </row>
    <row r="26" spans="1:22" ht="55.5" customHeight="1" x14ac:dyDescent="0.25">
      <c r="A26" s="4">
        <v>16</v>
      </c>
      <c r="B26" s="25" t="s">
        <v>227</v>
      </c>
      <c r="C26" s="28" t="s">
        <v>228</v>
      </c>
      <c r="D26" s="10" t="s">
        <v>43</v>
      </c>
      <c r="E26" s="25">
        <v>35</v>
      </c>
      <c r="F26" s="14" t="s">
        <v>107</v>
      </c>
      <c r="G26" s="17" t="s">
        <v>171</v>
      </c>
      <c r="H26" s="13">
        <v>28</v>
      </c>
      <c r="I26" s="28" t="s">
        <v>228</v>
      </c>
      <c r="J26" s="28" t="s">
        <v>241</v>
      </c>
      <c r="K26" s="25" t="s">
        <v>233</v>
      </c>
      <c r="L26" s="25">
        <v>80</v>
      </c>
      <c r="M26" s="14">
        <v>3.67</v>
      </c>
      <c r="N26" s="25" t="s">
        <v>237</v>
      </c>
      <c r="O26" s="25">
        <v>1750</v>
      </c>
      <c r="P26" s="25"/>
      <c r="Q26" s="25"/>
      <c r="R26" s="25"/>
      <c r="S26" s="25"/>
      <c r="T26" s="24">
        <f t="shared" si="0"/>
        <v>1750</v>
      </c>
      <c r="U26" s="4" t="s">
        <v>308</v>
      </c>
      <c r="V26" s="4"/>
    </row>
    <row r="27" spans="1:22" ht="33" customHeight="1" x14ac:dyDescent="0.25">
      <c r="A27" s="4">
        <v>17</v>
      </c>
      <c r="B27" s="35" t="s">
        <v>242</v>
      </c>
      <c r="C27" s="28" t="s">
        <v>243</v>
      </c>
      <c r="D27" s="10" t="s">
        <v>44</v>
      </c>
      <c r="E27" s="35">
        <v>35</v>
      </c>
      <c r="F27" s="14" t="s">
        <v>108</v>
      </c>
      <c r="G27" s="19" t="s">
        <v>172</v>
      </c>
      <c r="H27" s="13">
        <v>27</v>
      </c>
      <c r="I27" s="28" t="s">
        <v>243</v>
      </c>
      <c r="J27" s="28" t="s">
        <v>254</v>
      </c>
      <c r="K27" s="23" t="s">
        <v>244</v>
      </c>
      <c r="L27" s="35">
        <v>65</v>
      </c>
      <c r="M27" s="14">
        <v>0.06</v>
      </c>
      <c r="N27" s="35">
        <v>54</v>
      </c>
      <c r="O27" s="35">
        <v>7</v>
      </c>
      <c r="P27" s="35">
        <v>0</v>
      </c>
      <c r="Q27" s="35">
        <v>0</v>
      </c>
      <c r="R27" s="35">
        <v>0</v>
      </c>
      <c r="S27" s="35">
        <v>0</v>
      </c>
      <c r="T27" s="7">
        <v>61</v>
      </c>
      <c r="U27" s="4" t="s">
        <v>308</v>
      </c>
      <c r="V27" s="4"/>
    </row>
    <row r="28" spans="1:22" ht="33" customHeight="1" x14ac:dyDescent="0.25">
      <c r="A28" s="4">
        <v>18</v>
      </c>
      <c r="B28" s="35" t="s">
        <v>242</v>
      </c>
      <c r="C28" s="28" t="s">
        <v>243</v>
      </c>
      <c r="D28" s="10" t="s">
        <v>45</v>
      </c>
      <c r="E28" s="35">
        <v>35</v>
      </c>
      <c r="F28" s="14" t="s">
        <v>109</v>
      </c>
      <c r="G28" s="20" t="s">
        <v>296</v>
      </c>
      <c r="H28" s="13">
        <v>21</v>
      </c>
      <c r="I28" s="28" t="s">
        <v>243</v>
      </c>
      <c r="J28" s="28" t="s">
        <v>254</v>
      </c>
      <c r="K28" s="23" t="s">
        <v>245</v>
      </c>
      <c r="L28" s="35">
        <v>100</v>
      </c>
      <c r="M28" s="14">
        <v>3.15</v>
      </c>
      <c r="N28" s="35">
        <v>68</v>
      </c>
      <c r="O28" s="35">
        <v>13</v>
      </c>
      <c r="P28" s="35">
        <v>0</v>
      </c>
      <c r="Q28" s="35">
        <v>0</v>
      </c>
      <c r="R28" s="35">
        <v>4</v>
      </c>
      <c r="S28" s="35">
        <v>0</v>
      </c>
      <c r="T28" s="7">
        <v>85</v>
      </c>
      <c r="U28" s="4" t="s">
        <v>308</v>
      </c>
      <c r="V28" s="4" t="s">
        <v>26</v>
      </c>
    </row>
    <row r="29" spans="1:22" ht="33" customHeight="1" x14ac:dyDescent="0.25">
      <c r="A29" s="4">
        <v>19</v>
      </c>
      <c r="B29" s="35" t="s">
        <v>242</v>
      </c>
      <c r="C29" s="28" t="s">
        <v>243</v>
      </c>
      <c r="D29" s="10" t="s">
        <v>46</v>
      </c>
      <c r="E29" s="35">
        <v>35</v>
      </c>
      <c r="F29" s="14" t="s">
        <v>110</v>
      </c>
      <c r="G29" s="10" t="s">
        <v>173</v>
      </c>
      <c r="H29" s="13">
        <v>12</v>
      </c>
      <c r="I29" s="28" t="s">
        <v>243</v>
      </c>
      <c r="J29" s="28" t="s">
        <v>254</v>
      </c>
      <c r="K29" s="23" t="s">
        <v>255</v>
      </c>
      <c r="L29" s="35">
        <v>35</v>
      </c>
      <c r="M29" s="14">
        <v>10.99</v>
      </c>
      <c r="N29" s="35">
        <v>109</v>
      </c>
      <c r="O29" s="35">
        <v>8</v>
      </c>
      <c r="P29" s="35">
        <v>0</v>
      </c>
      <c r="Q29" s="35">
        <v>23</v>
      </c>
      <c r="R29" s="35">
        <v>0</v>
      </c>
      <c r="S29" s="35">
        <v>0</v>
      </c>
      <c r="T29" s="7">
        <v>140</v>
      </c>
      <c r="U29" s="4" t="s">
        <v>308</v>
      </c>
      <c r="V29" s="4" t="s">
        <v>26</v>
      </c>
    </row>
    <row r="30" spans="1:22" ht="33" customHeight="1" x14ac:dyDescent="0.25">
      <c r="A30" s="4">
        <v>20</v>
      </c>
      <c r="B30" s="35" t="s">
        <v>242</v>
      </c>
      <c r="C30" s="28" t="s">
        <v>243</v>
      </c>
      <c r="D30" s="10" t="s">
        <v>47</v>
      </c>
      <c r="E30" s="35">
        <v>35</v>
      </c>
      <c r="F30" s="14" t="s">
        <v>111</v>
      </c>
      <c r="G30" s="10" t="s">
        <v>173</v>
      </c>
      <c r="H30" s="13">
        <v>13</v>
      </c>
      <c r="I30" s="28" t="s">
        <v>243</v>
      </c>
      <c r="J30" s="28" t="s">
        <v>254</v>
      </c>
      <c r="K30" s="23" t="s">
        <v>255</v>
      </c>
      <c r="L30" s="35">
        <v>35</v>
      </c>
      <c r="M30" s="14">
        <v>10.99</v>
      </c>
      <c r="N30" s="35">
        <v>121</v>
      </c>
      <c r="O30" s="35">
        <v>7</v>
      </c>
      <c r="P30" s="35">
        <v>9</v>
      </c>
      <c r="Q30" s="35">
        <v>0</v>
      </c>
      <c r="R30" s="35">
        <v>0</v>
      </c>
      <c r="S30" s="35">
        <v>1</v>
      </c>
      <c r="T30" s="7">
        <v>138</v>
      </c>
      <c r="U30" s="4" t="s">
        <v>308</v>
      </c>
      <c r="V30" s="4" t="s">
        <v>26</v>
      </c>
    </row>
    <row r="31" spans="1:22" ht="33" customHeight="1" x14ac:dyDescent="0.25">
      <c r="A31" s="4">
        <v>21</v>
      </c>
      <c r="B31" s="35" t="s">
        <v>242</v>
      </c>
      <c r="C31" s="28" t="s">
        <v>243</v>
      </c>
      <c r="D31" s="10" t="s">
        <v>48</v>
      </c>
      <c r="E31" s="35">
        <v>35</v>
      </c>
      <c r="F31" s="14" t="s">
        <v>112</v>
      </c>
      <c r="G31" s="11" t="s">
        <v>174</v>
      </c>
      <c r="H31" s="13">
        <v>25</v>
      </c>
      <c r="I31" s="28" t="s">
        <v>243</v>
      </c>
      <c r="J31" s="28" t="s">
        <v>254</v>
      </c>
      <c r="K31" s="23" t="s">
        <v>246</v>
      </c>
      <c r="L31" s="35">
        <v>50</v>
      </c>
      <c r="M31" s="14">
        <v>1.44</v>
      </c>
      <c r="N31" s="35">
        <v>30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7">
        <v>30</v>
      </c>
      <c r="U31" s="4" t="s">
        <v>308</v>
      </c>
      <c r="V31" s="4"/>
    </row>
    <row r="32" spans="1:22" ht="33" customHeight="1" x14ac:dyDescent="0.25">
      <c r="A32" s="4">
        <v>22</v>
      </c>
      <c r="B32" s="35" t="s">
        <v>242</v>
      </c>
      <c r="C32" s="28" t="s">
        <v>243</v>
      </c>
      <c r="D32" s="10" t="s">
        <v>49</v>
      </c>
      <c r="E32" s="35">
        <v>35</v>
      </c>
      <c r="F32" s="14" t="s">
        <v>113</v>
      </c>
      <c r="G32" s="10" t="s">
        <v>175</v>
      </c>
      <c r="H32" s="13">
        <v>24</v>
      </c>
      <c r="I32" s="28" t="s">
        <v>243</v>
      </c>
      <c r="J32" s="28" t="s">
        <v>254</v>
      </c>
      <c r="K32" s="23" t="s">
        <v>247</v>
      </c>
      <c r="L32" s="35">
        <v>40</v>
      </c>
      <c r="M32" s="14">
        <v>5</v>
      </c>
      <c r="N32" s="35">
        <v>60</v>
      </c>
      <c r="O32" s="35">
        <v>21</v>
      </c>
      <c r="P32" s="35">
        <v>9</v>
      </c>
      <c r="Q32" s="35">
        <v>11</v>
      </c>
      <c r="R32" s="35">
        <v>2</v>
      </c>
      <c r="S32" s="35">
        <v>0</v>
      </c>
      <c r="T32" s="7">
        <v>103</v>
      </c>
      <c r="U32" s="4" t="s">
        <v>308</v>
      </c>
      <c r="V32" s="4" t="s">
        <v>26</v>
      </c>
    </row>
    <row r="33" spans="1:22" ht="33" customHeight="1" x14ac:dyDescent="0.25">
      <c r="A33" s="4">
        <v>23</v>
      </c>
      <c r="B33" s="35" t="s">
        <v>242</v>
      </c>
      <c r="C33" s="28" t="s">
        <v>243</v>
      </c>
      <c r="D33" s="10" t="s">
        <v>50</v>
      </c>
      <c r="E33" s="35">
        <v>35</v>
      </c>
      <c r="F33" s="14" t="s">
        <v>114</v>
      </c>
      <c r="G33" s="10" t="s">
        <v>297</v>
      </c>
      <c r="H33" s="13">
        <v>26</v>
      </c>
      <c r="I33" s="28" t="s">
        <v>243</v>
      </c>
      <c r="J33" s="28" t="s">
        <v>254</v>
      </c>
      <c r="K33" s="23" t="s">
        <v>256</v>
      </c>
      <c r="L33" s="35">
        <v>55</v>
      </c>
      <c r="M33" s="14">
        <v>2.31</v>
      </c>
      <c r="N33" s="35">
        <v>61</v>
      </c>
      <c r="O33" s="35">
        <v>23</v>
      </c>
      <c r="P33" s="35">
        <v>0</v>
      </c>
      <c r="Q33" s="35">
        <v>24</v>
      </c>
      <c r="R33" s="35">
        <v>0</v>
      </c>
      <c r="S33" s="35">
        <v>3</v>
      </c>
      <c r="T33" s="7">
        <v>111</v>
      </c>
      <c r="U33" s="4" t="s">
        <v>308</v>
      </c>
      <c r="V33" s="4" t="s">
        <v>26</v>
      </c>
    </row>
    <row r="34" spans="1:22" ht="33" customHeight="1" x14ac:dyDescent="0.25">
      <c r="A34" s="4">
        <v>24</v>
      </c>
      <c r="B34" s="35" t="s">
        <v>242</v>
      </c>
      <c r="C34" s="28" t="s">
        <v>243</v>
      </c>
      <c r="D34" s="10" t="s">
        <v>51</v>
      </c>
      <c r="E34" s="35">
        <v>35</v>
      </c>
      <c r="F34" s="14" t="s">
        <v>115</v>
      </c>
      <c r="G34" s="10" t="s">
        <v>176</v>
      </c>
      <c r="H34" s="13">
        <v>21</v>
      </c>
      <c r="I34" s="28" t="s">
        <v>243</v>
      </c>
      <c r="J34" s="28" t="s">
        <v>254</v>
      </c>
      <c r="K34" s="23" t="s">
        <v>257</v>
      </c>
      <c r="L34" s="35">
        <v>50</v>
      </c>
      <c r="M34" s="14">
        <v>4</v>
      </c>
      <c r="N34" s="35">
        <v>21</v>
      </c>
      <c r="O34" s="35">
        <v>30</v>
      </c>
      <c r="P34" s="35">
        <v>0</v>
      </c>
      <c r="Q34" s="35">
        <v>0</v>
      </c>
      <c r="R34" s="35">
        <v>34</v>
      </c>
      <c r="S34" s="35">
        <v>2</v>
      </c>
      <c r="T34" s="7">
        <v>87</v>
      </c>
      <c r="U34" s="4" t="s">
        <v>308</v>
      </c>
      <c r="V34" s="4" t="s">
        <v>26</v>
      </c>
    </row>
    <row r="35" spans="1:22" ht="43.5" customHeight="1" x14ac:dyDescent="0.25">
      <c r="A35" s="4">
        <v>25</v>
      </c>
      <c r="B35" s="35" t="s">
        <v>242</v>
      </c>
      <c r="C35" s="28" t="s">
        <v>243</v>
      </c>
      <c r="D35" s="10" t="s">
        <v>52</v>
      </c>
      <c r="E35" s="35">
        <v>35</v>
      </c>
      <c r="F35" s="14" t="s">
        <v>116</v>
      </c>
      <c r="G35" s="10" t="s">
        <v>177</v>
      </c>
      <c r="H35" s="13">
        <v>18</v>
      </c>
      <c r="I35" s="28" t="s">
        <v>243</v>
      </c>
      <c r="J35" s="28" t="s">
        <v>254</v>
      </c>
      <c r="K35" s="23" t="s">
        <v>232</v>
      </c>
      <c r="L35" s="35">
        <v>60</v>
      </c>
      <c r="M35" s="14">
        <v>6.92</v>
      </c>
      <c r="N35" s="35">
        <v>162</v>
      </c>
      <c r="O35" s="35">
        <v>34</v>
      </c>
      <c r="P35" s="35">
        <v>12</v>
      </c>
      <c r="Q35" s="35">
        <v>21</v>
      </c>
      <c r="R35" s="35">
        <v>23</v>
      </c>
      <c r="S35" s="35">
        <v>21</v>
      </c>
      <c r="T35" s="7">
        <v>273</v>
      </c>
      <c r="U35" s="4" t="s">
        <v>308</v>
      </c>
      <c r="V35" s="4" t="s">
        <v>26</v>
      </c>
    </row>
    <row r="36" spans="1:22" ht="33" customHeight="1" x14ac:dyDescent="0.25">
      <c r="A36" s="4">
        <v>26</v>
      </c>
      <c r="B36" s="35" t="s">
        <v>242</v>
      </c>
      <c r="C36" s="28" t="s">
        <v>243</v>
      </c>
      <c r="D36" s="10" t="s">
        <v>53</v>
      </c>
      <c r="E36" s="35">
        <v>35</v>
      </c>
      <c r="F36" s="14" t="s">
        <v>117</v>
      </c>
      <c r="G36" s="10" t="s">
        <v>178</v>
      </c>
      <c r="H36" s="13">
        <v>26</v>
      </c>
      <c r="I36" s="28" t="s">
        <v>243</v>
      </c>
      <c r="J36" s="28" t="s">
        <v>254</v>
      </c>
      <c r="K36" s="23" t="s">
        <v>258</v>
      </c>
      <c r="L36" s="35">
        <v>5</v>
      </c>
      <c r="M36" s="14">
        <v>8.76</v>
      </c>
      <c r="N36" s="35">
        <v>64</v>
      </c>
      <c r="O36" s="35">
        <v>57</v>
      </c>
      <c r="P36" s="35">
        <v>11</v>
      </c>
      <c r="Q36" s="35">
        <v>9</v>
      </c>
      <c r="R36" s="35">
        <v>0</v>
      </c>
      <c r="S36" s="35">
        <v>0</v>
      </c>
      <c r="T36" s="7">
        <v>141</v>
      </c>
      <c r="U36" s="4" t="s">
        <v>308</v>
      </c>
      <c r="V36" s="4" t="s">
        <v>26</v>
      </c>
    </row>
    <row r="37" spans="1:22" ht="33" customHeight="1" x14ac:dyDescent="0.25">
      <c r="A37" s="4">
        <v>27</v>
      </c>
      <c r="B37" s="35" t="s">
        <v>242</v>
      </c>
      <c r="C37" s="28" t="s">
        <v>243</v>
      </c>
      <c r="D37" s="10" t="s">
        <v>54</v>
      </c>
      <c r="E37" s="35">
        <v>35</v>
      </c>
      <c r="F37" s="14" t="s">
        <v>118</v>
      </c>
      <c r="G37" s="10" t="s">
        <v>179</v>
      </c>
      <c r="H37" s="13">
        <v>22</v>
      </c>
      <c r="I37" s="28" t="s">
        <v>243</v>
      </c>
      <c r="J37" s="28" t="s">
        <v>254</v>
      </c>
      <c r="K37" s="23" t="s">
        <v>258</v>
      </c>
      <c r="L37" s="35">
        <v>5</v>
      </c>
      <c r="M37" s="14">
        <v>5.07</v>
      </c>
      <c r="N37" s="35">
        <v>69</v>
      </c>
      <c r="O37" s="35">
        <v>71</v>
      </c>
      <c r="P37" s="35">
        <v>24</v>
      </c>
      <c r="Q37" s="35">
        <v>0</v>
      </c>
      <c r="R37" s="35">
        <v>21</v>
      </c>
      <c r="S37" s="35">
        <v>0</v>
      </c>
      <c r="T37" s="7">
        <v>185</v>
      </c>
      <c r="U37" s="4" t="s">
        <v>308</v>
      </c>
      <c r="V37" s="4" t="s">
        <v>26</v>
      </c>
    </row>
    <row r="38" spans="1:22" ht="33" customHeight="1" x14ac:dyDescent="0.25">
      <c r="A38" s="4">
        <v>28</v>
      </c>
      <c r="B38" s="35" t="s">
        <v>242</v>
      </c>
      <c r="C38" s="28" t="s">
        <v>243</v>
      </c>
      <c r="D38" s="10" t="s">
        <v>55</v>
      </c>
      <c r="E38" s="35">
        <v>35</v>
      </c>
      <c r="F38" s="14" t="s">
        <v>119</v>
      </c>
      <c r="G38" s="10" t="s">
        <v>180</v>
      </c>
      <c r="H38" s="13">
        <v>12</v>
      </c>
      <c r="I38" s="28" t="s">
        <v>243</v>
      </c>
      <c r="J38" s="28" t="s">
        <v>254</v>
      </c>
      <c r="K38" s="23" t="s">
        <v>248</v>
      </c>
      <c r="L38" s="35">
        <v>10</v>
      </c>
      <c r="M38" s="14">
        <v>7.05</v>
      </c>
      <c r="N38" s="35">
        <v>81</v>
      </c>
      <c r="O38" s="35">
        <v>12</v>
      </c>
      <c r="P38" s="35">
        <v>24</v>
      </c>
      <c r="Q38" s="35">
        <v>0</v>
      </c>
      <c r="R38" s="35">
        <v>0</v>
      </c>
      <c r="S38" s="35">
        <v>0</v>
      </c>
      <c r="T38" s="7">
        <v>117</v>
      </c>
      <c r="U38" s="4" t="s">
        <v>308</v>
      </c>
      <c r="V38" s="4" t="s">
        <v>26</v>
      </c>
    </row>
    <row r="39" spans="1:22" ht="33" customHeight="1" x14ac:dyDescent="0.25">
      <c r="A39" s="4">
        <v>29</v>
      </c>
      <c r="B39" s="35" t="s">
        <v>242</v>
      </c>
      <c r="C39" s="28" t="s">
        <v>243</v>
      </c>
      <c r="D39" s="10" t="s">
        <v>56</v>
      </c>
      <c r="E39" s="35">
        <v>35</v>
      </c>
      <c r="F39" s="14" t="s">
        <v>120</v>
      </c>
      <c r="G39" s="10" t="s">
        <v>180</v>
      </c>
      <c r="H39" s="13">
        <v>13</v>
      </c>
      <c r="I39" s="28" t="s">
        <v>243</v>
      </c>
      <c r="J39" s="28" t="s">
        <v>254</v>
      </c>
      <c r="K39" s="23" t="s">
        <v>248</v>
      </c>
      <c r="L39" s="35">
        <v>10</v>
      </c>
      <c r="M39" s="14">
        <v>7.05</v>
      </c>
      <c r="N39" s="35">
        <v>84</v>
      </c>
      <c r="O39" s="35">
        <v>17</v>
      </c>
      <c r="P39" s="35">
        <v>26</v>
      </c>
      <c r="Q39" s="35">
        <v>0</v>
      </c>
      <c r="R39" s="35">
        <v>0</v>
      </c>
      <c r="S39" s="35">
        <v>0</v>
      </c>
      <c r="T39" s="7">
        <v>127</v>
      </c>
      <c r="U39" s="4" t="s">
        <v>308</v>
      </c>
      <c r="V39" s="4" t="s">
        <v>26</v>
      </c>
    </row>
    <row r="40" spans="1:22" ht="33" customHeight="1" x14ac:dyDescent="0.25">
      <c r="A40" s="4">
        <v>30</v>
      </c>
      <c r="B40" s="35" t="s">
        <v>242</v>
      </c>
      <c r="C40" s="28" t="s">
        <v>243</v>
      </c>
      <c r="D40" s="10" t="s">
        <v>57</v>
      </c>
      <c r="E40" s="35">
        <v>35</v>
      </c>
      <c r="F40" s="14" t="s">
        <v>121</v>
      </c>
      <c r="G40" s="20" t="s">
        <v>181</v>
      </c>
      <c r="H40" s="13">
        <v>12</v>
      </c>
      <c r="I40" s="28" t="s">
        <v>243</v>
      </c>
      <c r="J40" s="28" t="s">
        <v>254</v>
      </c>
      <c r="K40" s="23" t="s">
        <v>249</v>
      </c>
      <c r="L40" s="35">
        <v>6</v>
      </c>
      <c r="M40" s="14">
        <v>6.85</v>
      </c>
      <c r="N40" s="35">
        <v>86</v>
      </c>
      <c r="O40" s="35">
        <v>59</v>
      </c>
      <c r="P40" s="35">
        <v>42</v>
      </c>
      <c r="Q40" s="35">
        <v>0</v>
      </c>
      <c r="R40" s="35">
        <v>0</v>
      </c>
      <c r="S40" s="35">
        <v>0</v>
      </c>
      <c r="T40" s="7">
        <v>187</v>
      </c>
      <c r="U40" s="4" t="s">
        <v>308</v>
      </c>
      <c r="V40" s="4" t="s">
        <v>250</v>
      </c>
    </row>
    <row r="41" spans="1:22" ht="33" customHeight="1" x14ac:dyDescent="0.25">
      <c r="A41" s="4">
        <v>31</v>
      </c>
      <c r="B41" s="35" t="s">
        <v>242</v>
      </c>
      <c r="C41" s="28" t="s">
        <v>243</v>
      </c>
      <c r="D41" s="10" t="s">
        <v>58</v>
      </c>
      <c r="E41" s="35">
        <v>35</v>
      </c>
      <c r="F41" s="14" t="s">
        <v>122</v>
      </c>
      <c r="G41" s="20" t="s">
        <v>181</v>
      </c>
      <c r="H41" s="13">
        <v>13</v>
      </c>
      <c r="I41" s="28" t="s">
        <v>243</v>
      </c>
      <c r="J41" s="28" t="s">
        <v>254</v>
      </c>
      <c r="K41" s="23" t="s">
        <v>249</v>
      </c>
      <c r="L41" s="35">
        <v>6</v>
      </c>
      <c r="M41" s="14">
        <v>6.85</v>
      </c>
      <c r="N41" s="35">
        <v>91</v>
      </c>
      <c r="O41" s="35">
        <v>47</v>
      </c>
      <c r="P41" s="35">
        <v>46</v>
      </c>
      <c r="Q41" s="35">
        <v>0</v>
      </c>
      <c r="R41" s="35">
        <v>0</v>
      </c>
      <c r="S41" s="35">
        <v>0</v>
      </c>
      <c r="T41" s="7">
        <v>184</v>
      </c>
      <c r="U41" s="4" t="s">
        <v>308</v>
      </c>
      <c r="V41" s="4" t="s">
        <v>250</v>
      </c>
    </row>
    <row r="42" spans="1:22" ht="33" customHeight="1" x14ac:dyDescent="0.25">
      <c r="A42" s="4">
        <v>32</v>
      </c>
      <c r="B42" s="35" t="s">
        <v>242</v>
      </c>
      <c r="C42" s="28" t="s">
        <v>243</v>
      </c>
      <c r="D42" s="10" t="s">
        <v>59</v>
      </c>
      <c r="E42" s="35">
        <v>35</v>
      </c>
      <c r="F42" s="14" t="s">
        <v>123</v>
      </c>
      <c r="G42" s="20" t="s">
        <v>182</v>
      </c>
      <c r="H42" s="13">
        <v>23</v>
      </c>
      <c r="I42" s="28" t="s">
        <v>243</v>
      </c>
      <c r="J42" s="28" t="s">
        <v>254</v>
      </c>
      <c r="K42" s="23" t="s">
        <v>251</v>
      </c>
      <c r="L42" s="35">
        <v>7</v>
      </c>
      <c r="M42" s="14">
        <v>7.93</v>
      </c>
      <c r="N42" s="35">
        <v>40</v>
      </c>
      <c r="O42" s="35">
        <v>16</v>
      </c>
      <c r="P42" s="35">
        <v>0</v>
      </c>
      <c r="Q42" s="35">
        <v>0</v>
      </c>
      <c r="R42" s="35">
        <v>0</v>
      </c>
      <c r="S42" s="35">
        <v>10</v>
      </c>
      <c r="T42" s="7">
        <v>66</v>
      </c>
      <c r="U42" s="4" t="s">
        <v>308</v>
      </c>
      <c r="V42" s="4" t="s">
        <v>26</v>
      </c>
    </row>
    <row r="43" spans="1:22" ht="33" customHeight="1" x14ac:dyDescent="0.25">
      <c r="A43" s="4">
        <v>33</v>
      </c>
      <c r="B43" s="35" t="s">
        <v>242</v>
      </c>
      <c r="C43" s="28" t="s">
        <v>243</v>
      </c>
      <c r="D43" s="10" t="s">
        <v>60</v>
      </c>
      <c r="E43" s="35">
        <v>35</v>
      </c>
      <c r="F43" s="14" t="s">
        <v>124</v>
      </c>
      <c r="G43" s="10" t="s">
        <v>298</v>
      </c>
      <c r="H43" s="13">
        <v>25</v>
      </c>
      <c r="I43" s="28" t="s">
        <v>243</v>
      </c>
      <c r="J43" s="28" t="s">
        <v>254</v>
      </c>
      <c r="K43" s="23" t="s">
        <v>249</v>
      </c>
      <c r="L43" s="35">
        <v>10</v>
      </c>
      <c r="M43" s="14">
        <v>2.88</v>
      </c>
      <c r="N43" s="35">
        <v>50</v>
      </c>
      <c r="O43" s="35">
        <v>21</v>
      </c>
      <c r="P43" s="35">
        <v>24</v>
      </c>
      <c r="Q43" s="35">
        <v>10</v>
      </c>
      <c r="R43" s="35">
        <v>11</v>
      </c>
      <c r="S43" s="35">
        <v>0</v>
      </c>
      <c r="T43" s="7">
        <v>116</v>
      </c>
      <c r="U43" s="4" t="s">
        <v>308</v>
      </c>
      <c r="V43" s="4" t="s">
        <v>309</v>
      </c>
    </row>
    <row r="44" spans="1:22" ht="33" customHeight="1" x14ac:dyDescent="0.25">
      <c r="A44" s="4">
        <v>34</v>
      </c>
      <c r="B44" s="35" t="s">
        <v>242</v>
      </c>
      <c r="C44" s="28" t="s">
        <v>243</v>
      </c>
      <c r="D44" s="10" t="s">
        <v>61</v>
      </c>
      <c r="E44" s="35">
        <v>35</v>
      </c>
      <c r="F44" s="14" t="s">
        <v>125</v>
      </c>
      <c r="G44" s="10" t="s">
        <v>299</v>
      </c>
      <c r="H44" s="13">
        <v>27</v>
      </c>
      <c r="I44" s="28" t="s">
        <v>243</v>
      </c>
      <c r="J44" s="28" t="s">
        <v>254</v>
      </c>
      <c r="K44" s="23" t="s">
        <v>259</v>
      </c>
      <c r="L44" s="35">
        <v>40</v>
      </c>
      <c r="M44" s="14">
        <v>1.5</v>
      </c>
      <c r="N44" s="35">
        <v>61</v>
      </c>
      <c r="O44" s="35">
        <v>24</v>
      </c>
      <c r="P44" s="35">
        <v>15</v>
      </c>
      <c r="Q44" s="35">
        <v>31</v>
      </c>
      <c r="R44" s="35">
        <v>0</v>
      </c>
      <c r="S44" s="35">
        <v>0</v>
      </c>
      <c r="T44" s="7">
        <v>131</v>
      </c>
      <c r="U44" s="4" t="s">
        <v>308</v>
      </c>
      <c r="V44" s="4" t="s">
        <v>26</v>
      </c>
    </row>
    <row r="45" spans="1:22" ht="33" customHeight="1" x14ac:dyDescent="0.25">
      <c r="A45" s="4">
        <v>35</v>
      </c>
      <c r="B45" s="35" t="s">
        <v>242</v>
      </c>
      <c r="C45" s="28" t="s">
        <v>243</v>
      </c>
      <c r="D45" s="10" t="s">
        <v>62</v>
      </c>
      <c r="E45" s="35">
        <v>35</v>
      </c>
      <c r="F45" s="14" t="s">
        <v>126</v>
      </c>
      <c r="G45" s="10" t="s">
        <v>300</v>
      </c>
      <c r="H45" s="13">
        <v>23</v>
      </c>
      <c r="I45" s="28" t="s">
        <v>243</v>
      </c>
      <c r="J45" s="28" t="s">
        <v>254</v>
      </c>
      <c r="K45" s="23" t="s">
        <v>252</v>
      </c>
      <c r="L45" s="35">
        <v>20</v>
      </c>
      <c r="M45" s="14">
        <v>1.36</v>
      </c>
      <c r="N45" s="35">
        <v>61</v>
      </c>
      <c r="O45" s="35">
        <v>34</v>
      </c>
      <c r="P45" s="35">
        <v>51</v>
      </c>
      <c r="Q45" s="35">
        <v>0</v>
      </c>
      <c r="R45" s="35">
        <v>0</v>
      </c>
      <c r="S45" s="35">
        <v>0</v>
      </c>
      <c r="T45" s="7">
        <v>146</v>
      </c>
      <c r="U45" s="4" t="s">
        <v>308</v>
      </c>
      <c r="V45" s="4" t="s">
        <v>26</v>
      </c>
    </row>
    <row r="46" spans="1:22" ht="33" customHeight="1" x14ac:dyDescent="0.25">
      <c r="A46" s="4">
        <v>36</v>
      </c>
      <c r="B46" s="35" t="s">
        <v>242</v>
      </c>
      <c r="C46" s="28" t="s">
        <v>243</v>
      </c>
      <c r="D46" s="10" t="s">
        <v>63</v>
      </c>
      <c r="E46" s="35">
        <v>110</v>
      </c>
      <c r="F46" s="15" t="s">
        <v>127</v>
      </c>
      <c r="G46" s="10" t="s">
        <v>183</v>
      </c>
      <c r="H46" s="13">
        <v>33</v>
      </c>
      <c r="I46" s="28" t="s">
        <v>243</v>
      </c>
      <c r="J46" s="28" t="s">
        <v>254</v>
      </c>
      <c r="K46" s="23" t="s">
        <v>253</v>
      </c>
      <c r="L46" s="35">
        <v>90</v>
      </c>
      <c r="M46" s="14">
        <v>5.56</v>
      </c>
      <c r="N46" s="35">
        <v>131</v>
      </c>
      <c r="O46" s="35">
        <v>61</v>
      </c>
      <c r="P46" s="35">
        <v>24</v>
      </c>
      <c r="Q46" s="35">
        <v>0</v>
      </c>
      <c r="R46" s="35">
        <v>0</v>
      </c>
      <c r="S46" s="35">
        <v>0</v>
      </c>
      <c r="T46" s="7">
        <v>216</v>
      </c>
      <c r="U46" s="4" t="s">
        <v>308</v>
      </c>
      <c r="V46" s="4" t="s">
        <v>26</v>
      </c>
    </row>
    <row r="47" spans="1:22" ht="33" customHeight="1" x14ac:dyDescent="0.25">
      <c r="A47" s="4">
        <v>37</v>
      </c>
      <c r="B47" s="35" t="s">
        <v>242</v>
      </c>
      <c r="C47" s="28" t="s">
        <v>243</v>
      </c>
      <c r="D47" s="10" t="s">
        <v>64</v>
      </c>
      <c r="E47" s="35">
        <v>110</v>
      </c>
      <c r="F47" s="15" t="s">
        <v>128</v>
      </c>
      <c r="G47" s="10" t="s">
        <v>183</v>
      </c>
      <c r="H47" s="13">
        <v>35</v>
      </c>
      <c r="I47" s="28" t="s">
        <v>243</v>
      </c>
      <c r="J47" s="28" t="s">
        <v>254</v>
      </c>
      <c r="K47" s="23" t="s">
        <v>253</v>
      </c>
      <c r="L47" s="35">
        <v>90</v>
      </c>
      <c r="M47" s="14">
        <v>5.56</v>
      </c>
      <c r="N47" s="35">
        <v>143</v>
      </c>
      <c r="O47" s="35">
        <v>54</v>
      </c>
      <c r="P47" s="35">
        <v>26</v>
      </c>
      <c r="Q47" s="35">
        <v>0</v>
      </c>
      <c r="R47" s="35">
        <v>0</v>
      </c>
      <c r="S47" s="35">
        <v>0</v>
      </c>
      <c r="T47" s="7">
        <v>223</v>
      </c>
      <c r="U47" s="4" t="s">
        <v>308</v>
      </c>
      <c r="V47" s="4" t="s">
        <v>26</v>
      </c>
    </row>
    <row r="48" spans="1:22" ht="69" customHeight="1" x14ac:dyDescent="0.25">
      <c r="A48" s="4">
        <v>38</v>
      </c>
      <c r="B48" s="35" t="s">
        <v>242</v>
      </c>
      <c r="C48" s="35" t="s">
        <v>243</v>
      </c>
      <c r="D48" s="10" t="s">
        <v>65</v>
      </c>
      <c r="E48" s="35">
        <v>110</v>
      </c>
      <c r="F48" s="15" t="s">
        <v>129</v>
      </c>
      <c r="G48" s="17" t="s">
        <v>184</v>
      </c>
      <c r="H48" s="13">
        <v>15</v>
      </c>
      <c r="I48" s="28" t="s">
        <v>243</v>
      </c>
      <c r="J48" s="28" t="s">
        <v>254</v>
      </c>
      <c r="K48" s="23" t="s">
        <v>260</v>
      </c>
      <c r="L48" s="35">
        <v>65</v>
      </c>
      <c r="M48" s="14">
        <v>25</v>
      </c>
      <c r="N48" s="35">
        <v>234</v>
      </c>
      <c r="O48" s="35">
        <v>25</v>
      </c>
      <c r="P48" s="35">
        <v>67</v>
      </c>
      <c r="Q48" s="35">
        <v>12</v>
      </c>
      <c r="R48" s="35">
        <v>0</v>
      </c>
      <c r="S48" s="35">
        <v>0</v>
      </c>
      <c r="T48" s="7">
        <v>338</v>
      </c>
      <c r="U48" s="4" t="s">
        <v>308</v>
      </c>
      <c r="V48" s="4" t="s">
        <v>26</v>
      </c>
    </row>
    <row r="49" spans="1:22" ht="75" customHeight="1" x14ac:dyDescent="0.25">
      <c r="A49" s="4">
        <v>39</v>
      </c>
      <c r="B49" s="35" t="s">
        <v>242</v>
      </c>
      <c r="C49" s="35" t="s">
        <v>243</v>
      </c>
      <c r="D49" s="10" t="s">
        <v>66</v>
      </c>
      <c r="E49" s="35">
        <v>110</v>
      </c>
      <c r="F49" s="15" t="s">
        <v>130</v>
      </c>
      <c r="G49" s="17" t="s">
        <v>185</v>
      </c>
      <c r="H49" s="13">
        <v>16</v>
      </c>
      <c r="I49" s="28" t="s">
        <v>243</v>
      </c>
      <c r="J49" s="28" t="s">
        <v>254</v>
      </c>
      <c r="K49" s="23" t="s">
        <v>260</v>
      </c>
      <c r="L49" s="35">
        <v>65</v>
      </c>
      <c r="M49" s="14">
        <v>22.81</v>
      </c>
      <c r="N49" s="35">
        <v>261</v>
      </c>
      <c r="O49" s="35">
        <v>34</v>
      </c>
      <c r="P49" s="35">
        <v>51</v>
      </c>
      <c r="Q49" s="35">
        <v>8</v>
      </c>
      <c r="R49" s="35">
        <v>0</v>
      </c>
      <c r="S49" s="35">
        <v>0</v>
      </c>
      <c r="T49" s="7">
        <v>354</v>
      </c>
      <c r="U49" s="4" t="s">
        <v>308</v>
      </c>
      <c r="V49" s="4" t="s">
        <v>26</v>
      </c>
    </row>
    <row r="50" spans="1:22" ht="33" customHeight="1" x14ac:dyDescent="0.25">
      <c r="A50" s="4">
        <v>40</v>
      </c>
      <c r="B50" s="35" t="s">
        <v>242</v>
      </c>
      <c r="C50" s="35" t="s">
        <v>243</v>
      </c>
      <c r="D50" s="11" t="s">
        <v>67</v>
      </c>
      <c r="E50" s="35">
        <v>110</v>
      </c>
      <c r="F50" s="14" t="s">
        <v>131</v>
      </c>
      <c r="G50" s="17" t="s">
        <v>186</v>
      </c>
      <c r="H50" s="13">
        <v>17</v>
      </c>
      <c r="I50" s="28" t="s">
        <v>243</v>
      </c>
      <c r="J50" s="28" t="s">
        <v>254</v>
      </c>
      <c r="K50" s="23" t="s">
        <v>256</v>
      </c>
      <c r="L50" s="35">
        <v>60</v>
      </c>
      <c r="M50" s="14">
        <v>13.59</v>
      </c>
      <c r="N50" s="35">
        <v>32</v>
      </c>
      <c r="O50" s="35">
        <v>15</v>
      </c>
      <c r="P50" s="35">
        <v>0</v>
      </c>
      <c r="Q50" s="35">
        <v>0</v>
      </c>
      <c r="R50" s="35">
        <v>0</v>
      </c>
      <c r="S50" s="35">
        <v>10</v>
      </c>
      <c r="T50" s="7">
        <v>57</v>
      </c>
      <c r="U50" s="4" t="s">
        <v>308</v>
      </c>
      <c r="V50" s="4"/>
    </row>
    <row r="51" spans="1:22" ht="33" customHeight="1" x14ac:dyDescent="0.25">
      <c r="A51" s="4">
        <v>41</v>
      </c>
      <c r="B51" s="35" t="s">
        <v>242</v>
      </c>
      <c r="C51" s="35" t="s">
        <v>243</v>
      </c>
      <c r="D51" s="11" t="s">
        <v>68</v>
      </c>
      <c r="E51" s="35">
        <v>110</v>
      </c>
      <c r="F51" s="14" t="s">
        <v>132</v>
      </c>
      <c r="G51" s="17" t="s">
        <v>301</v>
      </c>
      <c r="H51" s="13">
        <v>33</v>
      </c>
      <c r="I51" s="28" t="s">
        <v>243</v>
      </c>
      <c r="J51" s="28" t="s">
        <v>254</v>
      </c>
      <c r="K51" s="23" t="s">
        <v>261</v>
      </c>
      <c r="L51" s="35">
        <v>70</v>
      </c>
      <c r="M51" s="14">
        <v>33.5</v>
      </c>
      <c r="N51" s="35">
        <v>0</v>
      </c>
      <c r="O51" s="35">
        <v>26</v>
      </c>
      <c r="P51" s="35">
        <v>240</v>
      </c>
      <c r="Q51" s="35">
        <v>15</v>
      </c>
      <c r="R51" s="35">
        <v>35</v>
      </c>
      <c r="S51" s="35">
        <v>0</v>
      </c>
      <c r="T51" s="7">
        <v>316</v>
      </c>
      <c r="U51" s="4" t="s">
        <v>308</v>
      </c>
      <c r="V51" s="4" t="s">
        <v>26</v>
      </c>
    </row>
    <row r="52" spans="1:22" ht="73.5" customHeight="1" x14ac:dyDescent="0.25">
      <c r="A52" s="4">
        <v>42</v>
      </c>
      <c r="B52" s="35" t="s">
        <v>242</v>
      </c>
      <c r="C52" s="35" t="s">
        <v>243</v>
      </c>
      <c r="D52" s="11" t="s">
        <v>69</v>
      </c>
      <c r="E52" s="35">
        <v>110</v>
      </c>
      <c r="F52" s="14" t="s">
        <v>133</v>
      </c>
      <c r="G52" s="17" t="s">
        <v>187</v>
      </c>
      <c r="H52" s="13">
        <v>16</v>
      </c>
      <c r="I52" s="28" t="s">
        <v>243</v>
      </c>
      <c r="J52" s="28" t="s">
        <v>254</v>
      </c>
      <c r="K52" s="23" t="s">
        <v>262</v>
      </c>
      <c r="L52" s="35">
        <v>40</v>
      </c>
      <c r="M52" s="14">
        <v>18.920000000000002</v>
      </c>
      <c r="N52" s="35">
        <v>320</v>
      </c>
      <c r="O52" s="35">
        <v>102</v>
      </c>
      <c r="P52" s="35">
        <v>201</v>
      </c>
      <c r="Q52" s="35">
        <v>40</v>
      </c>
      <c r="R52" s="35">
        <v>51</v>
      </c>
      <c r="S52" s="35">
        <v>0</v>
      </c>
      <c r="T52" s="7">
        <v>714</v>
      </c>
      <c r="U52" s="4" t="s">
        <v>308</v>
      </c>
      <c r="V52" s="4" t="s">
        <v>26</v>
      </c>
    </row>
    <row r="53" spans="1:22" ht="69" customHeight="1" x14ac:dyDescent="0.25">
      <c r="A53" s="4">
        <v>43</v>
      </c>
      <c r="B53" s="35" t="s">
        <v>242</v>
      </c>
      <c r="C53" s="35" t="s">
        <v>243</v>
      </c>
      <c r="D53" s="11" t="s">
        <v>70</v>
      </c>
      <c r="E53" s="35">
        <v>110</v>
      </c>
      <c r="F53" s="14" t="s">
        <v>134</v>
      </c>
      <c r="G53" s="17" t="s">
        <v>187</v>
      </c>
      <c r="H53" s="13">
        <v>15</v>
      </c>
      <c r="I53" s="28" t="s">
        <v>243</v>
      </c>
      <c r="J53" s="28" t="s">
        <v>254</v>
      </c>
      <c r="K53" s="23" t="s">
        <v>262</v>
      </c>
      <c r="L53" s="35">
        <v>40</v>
      </c>
      <c r="M53" s="14">
        <v>18.920000000000002</v>
      </c>
      <c r="N53" s="35">
        <v>210</v>
      </c>
      <c r="O53" s="35">
        <v>221</v>
      </c>
      <c r="P53" s="35">
        <v>51</v>
      </c>
      <c r="Q53" s="35">
        <v>102</v>
      </c>
      <c r="R53" s="35">
        <v>43</v>
      </c>
      <c r="S53" s="35">
        <v>0</v>
      </c>
      <c r="T53" s="7">
        <v>627</v>
      </c>
      <c r="U53" s="4" t="s">
        <v>308</v>
      </c>
      <c r="V53" s="4" t="s">
        <v>26</v>
      </c>
    </row>
    <row r="54" spans="1:22" ht="33" customHeight="1" x14ac:dyDescent="0.25">
      <c r="A54" s="4">
        <v>44</v>
      </c>
      <c r="B54" s="26" t="s">
        <v>221</v>
      </c>
      <c r="C54" s="33" t="s">
        <v>222</v>
      </c>
      <c r="D54" s="29" t="s">
        <v>71</v>
      </c>
      <c r="E54" s="26">
        <v>110</v>
      </c>
      <c r="F54" s="30" t="s">
        <v>135</v>
      </c>
      <c r="G54" s="17" t="s">
        <v>188</v>
      </c>
      <c r="H54" s="30">
        <v>36</v>
      </c>
      <c r="I54" s="33" t="s">
        <v>222</v>
      </c>
      <c r="J54" s="28" t="s">
        <v>240</v>
      </c>
      <c r="K54" s="26" t="s">
        <v>223</v>
      </c>
      <c r="L54" s="26">
        <v>18</v>
      </c>
      <c r="M54" s="14">
        <v>5.95</v>
      </c>
      <c r="N54" s="26">
        <v>60</v>
      </c>
      <c r="O54" s="26">
        <v>55</v>
      </c>
      <c r="P54" s="26">
        <v>35</v>
      </c>
      <c r="Q54" s="26">
        <v>25</v>
      </c>
      <c r="R54" s="26">
        <v>15</v>
      </c>
      <c r="S54" s="26">
        <v>10</v>
      </c>
      <c r="T54" s="31">
        <v>200</v>
      </c>
      <c r="U54" s="4" t="s">
        <v>308</v>
      </c>
      <c r="V54" s="32"/>
    </row>
    <row r="55" spans="1:22" ht="61.5" customHeight="1" x14ac:dyDescent="0.25">
      <c r="A55" s="4">
        <v>45</v>
      </c>
      <c r="B55" s="26" t="s">
        <v>224</v>
      </c>
      <c r="C55" s="33" t="s">
        <v>225</v>
      </c>
      <c r="D55" s="29" t="s">
        <v>72</v>
      </c>
      <c r="E55" s="26">
        <v>110</v>
      </c>
      <c r="F55" s="30" t="s">
        <v>136</v>
      </c>
      <c r="G55" s="17" t="s">
        <v>189</v>
      </c>
      <c r="H55" s="30">
        <v>21</v>
      </c>
      <c r="I55" s="33" t="s">
        <v>225</v>
      </c>
      <c r="J55" s="28" t="s">
        <v>240</v>
      </c>
      <c r="K55" s="26" t="s">
        <v>226</v>
      </c>
      <c r="L55" s="26">
        <v>25</v>
      </c>
      <c r="M55" s="14">
        <v>5.5</v>
      </c>
      <c r="N55" s="26">
        <v>138</v>
      </c>
      <c r="O55" s="26">
        <v>110</v>
      </c>
      <c r="P55" s="26">
        <v>55</v>
      </c>
      <c r="Q55" s="26">
        <v>20</v>
      </c>
      <c r="R55" s="26">
        <v>15</v>
      </c>
      <c r="S55" s="26">
        <v>2</v>
      </c>
      <c r="T55" s="31">
        <v>340</v>
      </c>
      <c r="U55" s="4" t="s">
        <v>308</v>
      </c>
      <c r="V55" s="32"/>
    </row>
    <row r="56" spans="1:22" ht="67.5" customHeight="1" x14ac:dyDescent="0.25">
      <c r="A56" s="22">
        <v>46</v>
      </c>
      <c r="B56" s="23" t="s">
        <v>280</v>
      </c>
      <c r="C56" s="23" t="s">
        <v>263</v>
      </c>
      <c r="D56" s="10" t="s">
        <v>73</v>
      </c>
      <c r="E56" s="23">
        <v>110</v>
      </c>
      <c r="F56" s="16" t="s">
        <v>137</v>
      </c>
      <c r="G56" s="17" t="s">
        <v>190</v>
      </c>
      <c r="H56" s="14">
        <v>34</v>
      </c>
      <c r="I56" s="27" t="s">
        <v>263</v>
      </c>
      <c r="J56" s="27" t="s">
        <v>263</v>
      </c>
      <c r="K56" s="23" t="s">
        <v>264</v>
      </c>
      <c r="L56" s="23" t="s">
        <v>265</v>
      </c>
      <c r="M56" s="14">
        <v>13.25</v>
      </c>
      <c r="N56" s="23">
        <v>2240</v>
      </c>
      <c r="O56" s="23">
        <v>1120</v>
      </c>
      <c r="P56" s="23">
        <v>840</v>
      </c>
      <c r="Q56" s="23">
        <v>840</v>
      </c>
      <c r="R56" s="23">
        <v>448</v>
      </c>
      <c r="S56" s="23">
        <v>224</v>
      </c>
      <c r="T56" s="24">
        <v>5712</v>
      </c>
      <c r="U56" s="4" t="s">
        <v>308</v>
      </c>
      <c r="V56" s="27" t="s">
        <v>266</v>
      </c>
    </row>
    <row r="57" spans="1:22" ht="115.5" customHeight="1" x14ac:dyDescent="0.25">
      <c r="A57" s="22">
        <v>47</v>
      </c>
      <c r="B57" s="23" t="s">
        <v>280</v>
      </c>
      <c r="C57" s="23" t="s">
        <v>263</v>
      </c>
      <c r="D57" s="10" t="s">
        <v>74</v>
      </c>
      <c r="E57" s="23">
        <v>110</v>
      </c>
      <c r="F57" s="16" t="s">
        <v>138</v>
      </c>
      <c r="G57" s="17" t="s">
        <v>191</v>
      </c>
      <c r="H57" s="14">
        <v>32</v>
      </c>
      <c r="I57" s="27" t="s">
        <v>263</v>
      </c>
      <c r="J57" s="27" t="s">
        <v>263</v>
      </c>
      <c r="K57" s="23" t="s">
        <v>267</v>
      </c>
      <c r="L57" s="23" t="s">
        <v>268</v>
      </c>
      <c r="M57" s="14">
        <v>43.94</v>
      </c>
      <c r="N57" s="23">
        <v>10400</v>
      </c>
      <c r="O57" s="23">
        <v>5200</v>
      </c>
      <c r="P57" s="23">
        <v>3900</v>
      </c>
      <c r="Q57" s="23">
        <v>3900</v>
      </c>
      <c r="R57" s="23">
        <v>2080</v>
      </c>
      <c r="S57" s="23">
        <v>1040</v>
      </c>
      <c r="T57" s="24">
        <v>26520</v>
      </c>
      <c r="U57" s="4" t="s">
        <v>308</v>
      </c>
      <c r="V57" s="27" t="s">
        <v>269</v>
      </c>
    </row>
    <row r="58" spans="1:22" ht="87" customHeight="1" x14ac:dyDescent="0.25">
      <c r="A58" s="22">
        <v>48</v>
      </c>
      <c r="B58" s="23" t="s">
        <v>280</v>
      </c>
      <c r="C58" s="23" t="s">
        <v>263</v>
      </c>
      <c r="D58" s="10" t="s">
        <v>75</v>
      </c>
      <c r="E58" s="23">
        <v>110</v>
      </c>
      <c r="F58" s="14" t="s">
        <v>139</v>
      </c>
      <c r="G58" s="17" t="s">
        <v>192</v>
      </c>
      <c r="H58" s="14">
        <v>30</v>
      </c>
      <c r="I58" s="27" t="s">
        <v>263</v>
      </c>
      <c r="J58" s="27" t="s">
        <v>263</v>
      </c>
      <c r="K58" s="23" t="s">
        <v>270</v>
      </c>
      <c r="L58" s="23" t="s">
        <v>271</v>
      </c>
      <c r="M58" s="14">
        <v>5.0999999999999996</v>
      </c>
      <c r="N58" s="23">
        <v>2000</v>
      </c>
      <c r="O58" s="23">
        <v>2000</v>
      </c>
      <c r="P58" s="23">
        <v>750</v>
      </c>
      <c r="Q58" s="23">
        <v>750</v>
      </c>
      <c r="R58" s="23">
        <v>400</v>
      </c>
      <c r="S58" s="23">
        <v>200</v>
      </c>
      <c r="T58" s="24">
        <v>6100</v>
      </c>
      <c r="U58" s="4" t="s">
        <v>308</v>
      </c>
      <c r="V58" s="27" t="s">
        <v>272</v>
      </c>
    </row>
    <row r="59" spans="1:22" ht="46.5" customHeight="1" x14ac:dyDescent="0.25">
      <c r="A59" s="22">
        <v>49</v>
      </c>
      <c r="B59" s="23" t="s">
        <v>281</v>
      </c>
      <c r="C59" s="23" t="s">
        <v>273</v>
      </c>
      <c r="D59" s="10" t="s">
        <v>76</v>
      </c>
      <c r="E59" s="23">
        <v>35</v>
      </c>
      <c r="F59" s="14" t="s">
        <v>140</v>
      </c>
      <c r="G59" s="17" t="s">
        <v>302</v>
      </c>
      <c r="H59" s="14">
        <v>24</v>
      </c>
      <c r="I59" s="27" t="s">
        <v>273</v>
      </c>
      <c r="J59" s="27" t="s">
        <v>273</v>
      </c>
      <c r="K59" s="23" t="s">
        <v>274</v>
      </c>
      <c r="L59" s="23" t="s">
        <v>275</v>
      </c>
      <c r="M59" s="14">
        <v>4.74</v>
      </c>
      <c r="N59" s="23">
        <v>4400</v>
      </c>
      <c r="O59" s="23">
        <v>2200</v>
      </c>
      <c r="P59" s="23">
        <v>1650</v>
      </c>
      <c r="Q59" s="23">
        <v>1650</v>
      </c>
      <c r="R59" s="23">
        <v>880</v>
      </c>
      <c r="S59" s="23">
        <v>440</v>
      </c>
      <c r="T59" s="24">
        <v>11220</v>
      </c>
      <c r="U59" s="4" t="s">
        <v>308</v>
      </c>
      <c r="V59" s="27" t="s">
        <v>276</v>
      </c>
    </row>
    <row r="60" spans="1:22" ht="49.5" customHeight="1" x14ac:dyDescent="0.25">
      <c r="A60" s="22">
        <v>50</v>
      </c>
      <c r="B60" s="23" t="s">
        <v>281</v>
      </c>
      <c r="C60" s="23" t="s">
        <v>273</v>
      </c>
      <c r="D60" s="10" t="s">
        <v>77</v>
      </c>
      <c r="E60" s="23">
        <v>35</v>
      </c>
      <c r="F60" s="14" t="s">
        <v>141</v>
      </c>
      <c r="G60" s="17" t="s">
        <v>303</v>
      </c>
      <c r="H60" s="14">
        <v>28</v>
      </c>
      <c r="I60" s="27" t="s">
        <v>273</v>
      </c>
      <c r="J60" s="27" t="s">
        <v>273</v>
      </c>
      <c r="K60" s="23" t="s">
        <v>277</v>
      </c>
      <c r="L60" s="23" t="s">
        <v>278</v>
      </c>
      <c r="M60" s="14">
        <v>3.42</v>
      </c>
      <c r="N60" s="23">
        <v>2000</v>
      </c>
      <c r="O60" s="23">
        <v>2000</v>
      </c>
      <c r="P60" s="23">
        <v>750</v>
      </c>
      <c r="Q60" s="23">
        <v>750</v>
      </c>
      <c r="R60" s="23">
        <v>400</v>
      </c>
      <c r="S60" s="23">
        <v>200</v>
      </c>
      <c r="T60" s="24">
        <v>6100</v>
      </c>
      <c r="U60" s="4" t="s">
        <v>308</v>
      </c>
      <c r="V60" s="27" t="s">
        <v>279</v>
      </c>
    </row>
    <row r="61" spans="1:22" ht="46.5" customHeight="1" x14ac:dyDescent="0.25">
      <c r="A61" s="4">
        <v>51</v>
      </c>
      <c r="B61" s="9" t="s">
        <v>217</v>
      </c>
      <c r="C61" s="28" t="s">
        <v>218</v>
      </c>
      <c r="D61" s="10" t="s">
        <v>78</v>
      </c>
      <c r="E61" s="9">
        <v>35</v>
      </c>
      <c r="F61" s="14" t="s">
        <v>142</v>
      </c>
      <c r="G61" s="17" t="s">
        <v>193</v>
      </c>
      <c r="H61" s="13">
        <v>25</v>
      </c>
      <c r="I61" s="28" t="s">
        <v>218</v>
      </c>
      <c r="J61" s="28" t="s">
        <v>219</v>
      </c>
      <c r="K61" s="23" t="s">
        <v>220</v>
      </c>
      <c r="L61" s="9">
        <v>45</v>
      </c>
      <c r="M61" s="14">
        <v>5.08</v>
      </c>
      <c r="N61" s="9">
        <v>680</v>
      </c>
      <c r="O61" s="9">
        <v>740</v>
      </c>
      <c r="P61" s="9">
        <v>600</v>
      </c>
      <c r="Q61" s="9">
        <v>850</v>
      </c>
      <c r="R61" s="9">
        <v>48</v>
      </c>
      <c r="S61" s="9">
        <v>56</v>
      </c>
      <c r="T61" s="7">
        <v>2974</v>
      </c>
      <c r="U61" s="4" t="s">
        <v>308</v>
      </c>
      <c r="V61" s="37"/>
    </row>
    <row r="62" spans="1:22" ht="45" customHeight="1" x14ac:dyDescent="0.25">
      <c r="A62" s="4">
        <v>52</v>
      </c>
      <c r="B62" s="23" t="s">
        <v>204</v>
      </c>
      <c r="C62" s="27" t="s">
        <v>205</v>
      </c>
      <c r="D62" s="10" t="s">
        <v>79</v>
      </c>
      <c r="E62" s="23">
        <v>35</v>
      </c>
      <c r="F62" s="14" t="s">
        <v>143</v>
      </c>
      <c r="G62" s="21" t="s">
        <v>194</v>
      </c>
      <c r="H62" s="14">
        <v>22</v>
      </c>
      <c r="I62" s="27" t="s">
        <v>205</v>
      </c>
      <c r="J62" s="27" t="s">
        <v>206</v>
      </c>
      <c r="K62" s="23" t="s">
        <v>207</v>
      </c>
      <c r="L62" s="23">
        <v>74</v>
      </c>
      <c r="M62" s="14">
        <v>9.41</v>
      </c>
      <c r="N62" s="23"/>
      <c r="O62" s="23"/>
      <c r="P62" s="23"/>
      <c r="Q62" s="23"/>
      <c r="R62" s="23">
        <v>160</v>
      </c>
      <c r="S62" s="23"/>
      <c r="T62" s="24">
        <v>160</v>
      </c>
      <c r="U62" s="4" t="s">
        <v>308</v>
      </c>
      <c r="V62" s="22"/>
    </row>
    <row r="63" spans="1:22" ht="33" customHeight="1" x14ac:dyDescent="0.25">
      <c r="A63" s="4">
        <v>53</v>
      </c>
      <c r="B63" s="23" t="s">
        <v>208</v>
      </c>
      <c r="C63" s="27" t="s">
        <v>205</v>
      </c>
      <c r="D63" s="10" t="s">
        <v>80</v>
      </c>
      <c r="E63" s="23">
        <v>35</v>
      </c>
      <c r="F63" s="14" t="s">
        <v>144</v>
      </c>
      <c r="G63" s="17" t="s">
        <v>304</v>
      </c>
      <c r="H63" s="14">
        <v>23</v>
      </c>
      <c r="I63" s="27" t="s">
        <v>205</v>
      </c>
      <c r="J63" s="27" t="s">
        <v>206</v>
      </c>
      <c r="K63" s="23" t="s">
        <v>209</v>
      </c>
      <c r="L63" s="23">
        <v>33</v>
      </c>
      <c r="M63" s="14">
        <v>5.81</v>
      </c>
      <c r="N63" s="23"/>
      <c r="O63" s="23"/>
      <c r="P63" s="23"/>
      <c r="Q63" s="23"/>
      <c r="R63" s="23">
        <v>160</v>
      </c>
      <c r="S63" s="23"/>
      <c r="T63" s="24">
        <v>160</v>
      </c>
      <c r="U63" s="4" t="s">
        <v>308</v>
      </c>
      <c r="V63" s="22"/>
    </row>
    <row r="64" spans="1:22" ht="33" customHeight="1" x14ac:dyDescent="0.25">
      <c r="A64" s="4">
        <v>54</v>
      </c>
      <c r="B64" s="23" t="s">
        <v>208</v>
      </c>
      <c r="C64" s="27" t="s">
        <v>205</v>
      </c>
      <c r="D64" s="10" t="s">
        <v>81</v>
      </c>
      <c r="E64" s="23">
        <v>35</v>
      </c>
      <c r="F64" s="14" t="s">
        <v>145</v>
      </c>
      <c r="G64" s="17" t="s">
        <v>195</v>
      </c>
      <c r="H64" s="14">
        <v>27</v>
      </c>
      <c r="I64" s="27" t="s">
        <v>205</v>
      </c>
      <c r="J64" s="27" t="s">
        <v>206</v>
      </c>
      <c r="K64" s="23" t="s">
        <v>210</v>
      </c>
      <c r="L64" s="23">
        <v>60</v>
      </c>
      <c r="M64" s="14">
        <v>6.03</v>
      </c>
      <c r="N64" s="23"/>
      <c r="O64" s="23"/>
      <c r="P64" s="23"/>
      <c r="Q64" s="23"/>
      <c r="R64" s="23">
        <v>160</v>
      </c>
      <c r="S64" s="23"/>
      <c r="T64" s="24">
        <v>160</v>
      </c>
      <c r="U64" s="4" t="s">
        <v>308</v>
      </c>
      <c r="V64" s="22"/>
    </row>
    <row r="65" spans="1:22" ht="36" customHeight="1" x14ac:dyDescent="0.25">
      <c r="A65" s="4">
        <v>55</v>
      </c>
      <c r="B65" s="23" t="s">
        <v>208</v>
      </c>
      <c r="C65" s="27" t="s">
        <v>205</v>
      </c>
      <c r="D65" s="10" t="s">
        <v>82</v>
      </c>
      <c r="E65" s="23">
        <v>35</v>
      </c>
      <c r="F65" s="14" t="s">
        <v>146</v>
      </c>
      <c r="G65" s="17" t="s">
        <v>196</v>
      </c>
      <c r="H65" s="14">
        <v>21.5</v>
      </c>
      <c r="I65" s="27" t="s">
        <v>205</v>
      </c>
      <c r="J65" s="27" t="s">
        <v>206</v>
      </c>
      <c r="K65" s="23" t="s">
        <v>211</v>
      </c>
      <c r="L65" s="23">
        <v>35</v>
      </c>
      <c r="M65" s="14">
        <v>0.44</v>
      </c>
      <c r="N65" s="23"/>
      <c r="O65" s="23"/>
      <c r="P65" s="23">
        <v>300</v>
      </c>
      <c r="Q65" s="23"/>
      <c r="R65" s="23"/>
      <c r="S65" s="23"/>
      <c r="T65" s="24">
        <v>300</v>
      </c>
      <c r="U65" s="4" t="s">
        <v>308</v>
      </c>
      <c r="V65" s="22"/>
    </row>
    <row r="66" spans="1:22" ht="33" customHeight="1" x14ac:dyDescent="0.25">
      <c r="A66" s="4">
        <v>56</v>
      </c>
      <c r="B66" s="23" t="s">
        <v>208</v>
      </c>
      <c r="C66" s="27" t="s">
        <v>205</v>
      </c>
      <c r="D66" s="10" t="s">
        <v>83</v>
      </c>
      <c r="E66" s="23">
        <v>35</v>
      </c>
      <c r="F66" s="14" t="s">
        <v>147</v>
      </c>
      <c r="G66" s="18" t="s">
        <v>197</v>
      </c>
      <c r="H66" s="14">
        <v>24.5</v>
      </c>
      <c r="I66" s="27" t="s">
        <v>205</v>
      </c>
      <c r="J66" s="27" t="s">
        <v>206</v>
      </c>
      <c r="K66" s="23" t="s">
        <v>209</v>
      </c>
      <c r="L66" s="23">
        <v>33</v>
      </c>
      <c r="M66" s="14">
        <v>2.5099999999999998</v>
      </c>
      <c r="N66" s="23"/>
      <c r="O66" s="23"/>
      <c r="P66" s="23">
        <v>300</v>
      </c>
      <c r="Q66" s="23"/>
      <c r="R66" s="23"/>
      <c r="S66" s="23"/>
      <c r="T66" s="24">
        <v>300</v>
      </c>
      <c r="U66" s="4" t="s">
        <v>308</v>
      </c>
      <c r="V66" s="22"/>
    </row>
    <row r="67" spans="1:22" ht="94.5" customHeight="1" x14ac:dyDescent="0.25">
      <c r="A67" s="1">
        <v>57</v>
      </c>
      <c r="B67" s="23" t="s">
        <v>212</v>
      </c>
      <c r="C67" s="27" t="s">
        <v>205</v>
      </c>
      <c r="D67" s="10" t="s">
        <v>84</v>
      </c>
      <c r="E67" s="23">
        <v>110</v>
      </c>
      <c r="F67" s="14" t="s">
        <v>148</v>
      </c>
      <c r="G67" s="17" t="s">
        <v>198</v>
      </c>
      <c r="H67" s="14">
        <v>14</v>
      </c>
      <c r="I67" s="27" t="s">
        <v>205</v>
      </c>
      <c r="J67" s="27" t="s">
        <v>206</v>
      </c>
      <c r="K67" s="23" t="s">
        <v>213</v>
      </c>
      <c r="L67" s="23">
        <v>45</v>
      </c>
      <c r="M67" s="14">
        <v>6.67</v>
      </c>
      <c r="N67" s="23"/>
      <c r="O67" s="23"/>
      <c r="P67" s="23">
        <v>300</v>
      </c>
      <c r="Q67" s="23"/>
      <c r="R67" s="23"/>
      <c r="S67" s="23"/>
      <c r="T67" s="24">
        <v>300</v>
      </c>
      <c r="U67" s="4" t="s">
        <v>308</v>
      </c>
      <c r="V67" s="22"/>
    </row>
    <row r="68" spans="1:22" ht="82.5" customHeight="1" x14ac:dyDescent="0.25">
      <c r="A68" s="4">
        <v>58</v>
      </c>
      <c r="B68" s="23" t="s">
        <v>212</v>
      </c>
      <c r="C68" s="27" t="s">
        <v>205</v>
      </c>
      <c r="D68" s="10" t="s">
        <v>85</v>
      </c>
      <c r="E68" s="23">
        <v>110</v>
      </c>
      <c r="F68" s="14" t="s">
        <v>149</v>
      </c>
      <c r="G68" s="17" t="s">
        <v>198</v>
      </c>
      <c r="H68" s="14">
        <v>14</v>
      </c>
      <c r="I68" s="27" t="s">
        <v>205</v>
      </c>
      <c r="J68" s="27" t="s">
        <v>206</v>
      </c>
      <c r="K68" s="23" t="s">
        <v>213</v>
      </c>
      <c r="L68" s="23">
        <v>45</v>
      </c>
      <c r="M68" s="14">
        <v>6.67</v>
      </c>
      <c r="N68" s="23"/>
      <c r="O68" s="23"/>
      <c r="P68" s="23">
        <v>300</v>
      </c>
      <c r="Q68" s="23"/>
      <c r="R68" s="23"/>
      <c r="S68" s="23"/>
      <c r="T68" s="24">
        <v>300</v>
      </c>
      <c r="U68" s="4" t="s">
        <v>308</v>
      </c>
      <c r="V68" s="22"/>
    </row>
    <row r="69" spans="1:22" ht="57" customHeight="1" x14ac:dyDescent="0.25">
      <c r="A69" s="4">
        <v>59</v>
      </c>
      <c r="B69" s="23" t="s">
        <v>214</v>
      </c>
      <c r="C69" s="27" t="s">
        <v>205</v>
      </c>
      <c r="D69" s="10" t="s">
        <v>86</v>
      </c>
      <c r="E69" s="23">
        <v>110</v>
      </c>
      <c r="F69" s="15" t="s">
        <v>150</v>
      </c>
      <c r="G69" s="17" t="s">
        <v>199</v>
      </c>
      <c r="H69" s="14">
        <v>30</v>
      </c>
      <c r="I69" s="27" t="s">
        <v>205</v>
      </c>
      <c r="J69" s="27" t="s">
        <v>206</v>
      </c>
      <c r="K69" s="23" t="s">
        <v>215</v>
      </c>
      <c r="L69" s="23">
        <v>81</v>
      </c>
      <c r="M69" s="14">
        <v>12.05</v>
      </c>
      <c r="N69" s="23"/>
      <c r="O69" s="23"/>
      <c r="P69" s="23"/>
      <c r="Q69" s="23"/>
      <c r="R69" s="23">
        <v>340</v>
      </c>
      <c r="S69" s="23"/>
      <c r="T69" s="24">
        <v>340</v>
      </c>
      <c r="U69" s="4" t="s">
        <v>308</v>
      </c>
      <c r="V69" s="22" t="s">
        <v>26</v>
      </c>
    </row>
    <row r="70" spans="1:22" ht="70.5" customHeight="1" x14ac:dyDescent="0.25">
      <c r="A70" s="4">
        <v>60</v>
      </c>
      <c r="B70" s="23" t="s">
        <v>214</v>
      </c>
      <c r="C70" s="27" t="s">
        <v>205</v>
      </c>
      <c r="D70" s="10" t="s">
        <v>87</v>
      </c>
      <c r="E70" s="23">
        <v>110</v>
      </c>
      <c r="F70" s="15" t="s">
        <v>151</v>
      </c>
      <c r="G70" s="17" t="s">
        <v>200</v>
      </c>
      <c r="H70" s="14">
        <v>31</v>
      </c>
      <c r="I70" s="27" t="s">
        <v>205</v>
      </c>
      <c r="J70" s="27" t="s">
        <v>206</v>
      </c>
      <c r="K70" s="23" t="s">
        <v>216</v>
      </c>
      <c r="L70" s="23">
        <v>88</v>
      </c>
      <c r="M70" s="14">
        <v>3.77</v>
      </c>
      <c r="N70" s="23"/>
      <c r="O70" s="23"/>
      <c r="P70" s="23">
        <v>300</v>
      </c>
      <c r="Q70" s="23"/>
      <c r="R70" s="23"/>
      <c r="S70" s="23"/>
      <c r="T70" s="24">
        <v>300</v>
      </c>
      <c r="U70" s="4" t="s">
        <v>308</v>
      </c>
      <c r="V70" s="22" t="s">
        <v>26</v>
      </c>
    </row>
    <row r="71" spans="1:22" ht="64.5" customHeight="1" x14ac:dyDescent="0.25">
      <c r="A71" s="4">
        <v>61</v>
      </c>
      <c r="B71" s="36" t="s">
        <v>282</v>
      </c>
      <c r="C71" s="36" t="s">
        <v>283</v>
      </c>
      <c r="D71" s="10" t="s">
        <v>88</v>
      </c>
      <c r="E71" s="36">
        <v>110</v>
      </c>
      <c r="F71" s="14" t="s">
        <v>152</v>
      </c>
      <c r="G71" s="17" t="s">
        <v>201</v>
      </c>
      <c r="H71" s="13">
        <v>16</v>
      </c>
      <c r="I71" s="36" t="s">
        <v>283</v>
      </c>
      <c r="J71" s="27" t="s">
        <v>294</v>
      </c>
      <c r="K71" s="23" t="s">
        <v>284</v>
      </c>
      <c r="L71" s="36">
        <v>150</v>
      </c>
      <c r="M71" s="14">
        <v>3.73</v>
      </c>
      <c r="N71" s="38">
        <v>1060</v>
      </c>
      <c r="O71" s="38">
        <v>840</v>
      </c>
      <c r="P71" s="38">
        <v>435</v>
      </c>
      <c r="Q71" s="38">
        <v>320</v>
      </c>
      <c r="R71" s="38">
        <v>150</v>
      </c>
      <c r="S71" s="38">
        <v>40</v>
      </c>
      <c r="T71" s="7">
        <f>SUM(N71:S71)</f>
        <v>2845</v>
      </c>
      <c r="U71" s="4" t="s">
        <v>308</v>
      </c>
      <c r="V71" s="4"/>
    </row>
    <row r="72" spans="1:22" ht="46.5" customHeight="1" x14ac:dyDescent="0.25">
      <c r="A72" s="4">
        <v>62</v>
      </c>
      <c r="B72" s="36" t="s">
        <v>285</v>
      </c>
      <c r="C72" s="36" t="s">
        <v>283</v>
      </c>
      <c r="D72" s="10" t="s">
        <v>89</v>
      </c>
      <c r="E72" s="36">
        <v>110</v>
      </c>
      <c r="F72" s="14" t="s">
        <v>153</v>
      </c>
      <c r="G72" s="17" t="s">
        <v>202</v>
      </c>
      <c r="H72" s="13">
        <v>32</v>
      </c>
      <c r="I72" s="36" t="s">
        <v>283</v>
      </c>
      <c r="J72" s="27" t="s">
        <v>294</v>
      </c>
      <c r="K72" s="23" t="s">
        <v>286</v>
      </c>
      <c r="L72" s="36">
        <v>45</v>
      </c>
      <c r="M72" s="14">
        <v>16.440000000000001</v>
      </c>
      <c r="N72" s="38">
        <v>4600</v>
      </c>
      <c r="O72" s="38">
        <v>3700</v>
      </c>
      <c r="P72" s="38">
        <v>1900</v>
      </c>
      <c r="Q72" s="38">
        <v>1380</v>
      </c>
      <c r="R72" s="38">
        <v>640</v>
      </c>
      <c r="S72" s="38">
        <v>185</v>
      </c>
      <c r="T72" s="7">
        <f t="shared" ref="T72:T75" si="1">SUM(N72:S72)</f>
        <v>12405</v>
      </c>
      <c r="U72" s="4" t="s">
        <v>308</v>
      </c>
      <c r="V72" s="4"/>
    </row>
    <row r="73" spans="1:22" ht="33" customHeight="1" x14ac:dyDescent="0.25">
      <c r="A73" s="4">
        <v>63</v>
      </c>
      <c r="B73" s="36" t="s">
        <v>287</v>
      </c>
      <c r="C73" s="36" t="s">
        <v>283</v>
      </c>
      <c r="D73" s="12" t="s">
        <v>288</v>
      </c>
      <c r="E73" s="36">
        <v>110</v>
      </c>
      <c r="F73" s="14" t="s">
        <v>154</v>
      </c>
      <c r="G73" s="17" t="s">
        <v>305</v>
      </c>
      <c r="H73" s="13">
        <v>35</v>
      </c>
      <c r="I73" s="36" t="s">
        <v>283</v>
      </c>
      <c r="J73" s="27" t="s">
        <v>294</v>
      </c>
      <c r="K73" s="23" t="s">
        <v>289</v>
      </c>
      <c r="L73" s="36">
        <v>25</v>
      </c>
      <c r="M73" s="14">
        <v>1.94</v>
      </c>
      <c r="N73" s="38">
        <v>550</v>
      </c>
      <c r="O73" s="38">
        <v>430</v>
      </c>
      <c r="P73" s="38">
        <v>200</v>
      </c>
      <c r="Q73" s="38">
        <v>160</v>
      </c>
      <c r="R73" s="38">
        <v>75</v>
      </c>
      <c r="S73" s="38">
        <v>25</v>
      </c>
      <c r="T73" s="7">
        <f t="shared" si="1"/>
        <v>1440</v>
      </c>
      <c r="U73" s="4" t="s">
        <v>308</v>
      </c>
      <c r="V73" s="4"/>
    </row>
    <row r="74" spans="1:22" ht="96" customHeight="1" x14ac:dyDescent="0.25">
      <c r="A74" s="4">
        <v>64</v>
      </c>
      <c r="B74" s="36" t="s">
        <v>290</v>
      </c>
      <c r="C74" s="36" t="s">
        <v>283</v>
      </c>
      <c r="D74" s="10" t="s">
        <v>90</v>
      </c>
      <c r="E74" s="36">
        <v>110</v>
      </c>
      <c r="F74" s="14" t="s">
        <v>155</v>
      </c>
      <c r="G74" s="17" t="s">
        <v>203</v>
      </c>
      <c r="H74" s="13">
        <v>36</v>
      </c>
      <c r="I74" s="36" t="s">
        <v>283</v>
      </c>
      <c r="J74" s="27" t="s">
        <v>294</v>
      </c>
      <c r="K74" s="23" t="s">
        <v>291</v>
      </c>
      <c r="L74" s="36">
        <v>95</v>
      </c>
      <c r="M74" s="14">
        <v>17.579999999999998</v>
      </c>
      <c r="N74" s="38">
        <v>4900</v>
      </c>
      <c r="O74" s="38">
        <v>3900</v>
      </c>
      <c r="P74" s="38">
        <v>2000</v>
      </c>
      <c r="Q74" s="38">
        <v>1450</v>
      </c>
      <c r="R74" s="38">
        <v>680</v>
      </c>
      <c r="S74" s="38">
        <v>200</v>
      </c>
      <c r="T74" s="7">
        <f t="shared" si="1"/>
        <v>13130</v>
      </c>
      <c r="U74" s="4" t="s">
        <v>308</v>
      </c>
      <c r="V74" s="4"/>
    </row>
    <row r="75" spans="1:22" ht="43.5" customHeight="1" x14ac:dyDescent="0.25">
      <c r="A75" s="4">
        <v>65</v>
      </c>
      <c r="B75" s="36" t="s">
        <v>292</v>
      </c>
      <c r="C75" s="36" t="s">
        <v>283</v>
      </c>
      <c r="D75" s="10" t="s">
        <v>91</v>
      </c>
      <c r="E75" s="36">
        <v>35</v>
      </c>
      <c r="F75" s="14" t="s">
        <v>156</v>
      </c>
      <c r="G75" s="17" t="s">
        <v>306</v>
      </c>
      <c r="H75" s="13">
        <v>26</v>
      </c>
      <c r="I75" s="36" t="s">
        <v>283</v>
      </c>
      <c r="J75" s="27" t="s">
        <v>294</v>
      </c>
      <c r="K75" s="23" t="s">
        <v>293</v>
      </c>
      <c r="L75" s="36">
        <v>35</v>
      </c>
      <c r="M75" s="14">
        <v>2.48</v>
      </c>
      <c r="N75" s="38">
        <v>850</v>
      </c>
      <c r="O75" s="38">
        <v>650</v>
      </c>
      <c r="P75" s="38">
        <v>350</v>
      </c>
      <c r="Q75" s="38">
        <v>250</v>
      </c>
      <c r="R75" s="38">
        <v>100</v>
      </c>
      <c r="S75" s="38">
        <v>30</v>
      </c>
      <c r="T75" s="7">
        <f t="shared" si="1"/>
        <v>2230</v>
      </c>
      <c r="U75" s="4" t="s">
        <v>308</v>
      </c>
      <c r="V75" s="4"/>
    </row>
    <row r="76" spans="1:22" ht="33" customHeight="1" x14ac:dyDescent="0.25">
      <c r="A76" s="5"/>
      <c r="B76" s="8"/>
      <c r="C76" s="8"/>
      <c r="D76" s="8" t="s">
        <v>25</v>
      </c>
      <c r="E76" s="8"/>
      <c r="F76" s="8"/>
      <c r="G76" s="8"/>
      <c r="H76" s="8"/>
      <c r="I76" s="34"/>
      <c r="J76" s="8"/>
      <c r="K76" s="8"/>
      <c r="L76" s="8">
        <f t="shared" ref="L76:T76" si="2">SUM(L11:L75)</f>
        <v>3091</v>
      </c>
      <c r="M76" s="8">
        <f t="shared" si="2"/>
        <v>562.32000000000028</v>
      </c>
      <c r="N76" s="8">
        <f t="shared" si="2"/>
        <v>69882</v>
      </c>
      <c r="O76" s="8">
        <f t="shared" si="2"/>
        <v>46634</v>
      </c>
      <c r="P76" s="8">
        <f t="shared" si="2"/>
        <v>29168</v>
      </c>
      <c r="Q76" s="8">
        <f t="shared" si="2"/>
        <v>16551</v>
      </c>
      <c r="R76" s="8">
        <f t="shared" si="2"/>
        <v>6975</v>
      </c>
      <c r="S76" s="8">
        <f t="shared" si="2"/>
        <v>2699</v>
      </c>
      <c r="T76" s="8">
        <f t="shared" si="2"/>
        <v>171909</v>
      </c>
      <c r="U76" s="8"/>
      <c r="V76" s="5"/>
    </row>
  </sheetData>
  <mergeCells count="19">
    <mergeCell ref="U6:U9"/>
    <mergeCell ref="A4:V4"/>
    <mergeCell ref="A6:A9"/>
    <mergeCell ref="D6:D9"/>
    <mergeCell ref="E6:E9"/>
    <mergeCell ref="F6:F9"/>
    <mergeCell ref="G6:G9"/>
    <mergeCell ref="N7:T8"/>
    <mergeCell ref="V6:V9"/>
    <mergeCell ref="I6:I9"/>
    <mergeCell ref="B6:B9"/>
    <mergeCell ref="J6:K6"/>
    <mergeCell ref="L6:L9"/>
    <mergeCell ref="J7:J9"/>
    <mergeCell ref="K7:K9"/>
    <mergeCell ref="H6:H9"/>
    <mergeCell ref="M7:M9"/>
    <mergeCell ref="C6:C9"/>
    <mergeCell ref="M6:T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2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2019-10-22T04:25:54Z</dcterms:modified>
</cp:coreProperties>
</file>